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0815"/>
  </bookViews>
  <sheets>
    <sheet name="СВОД" sheetId="1" r:id="rId1"/>
  </sheets>
  <externalReferences>
    <externalReference r:id="rId2"/>
    <externalReference r:id="rId3"/>
  </externalReferences>
  <definedNames>
    <definedName name="_xlnm.Print_Titles" localSheetId="0">СВОД!$13:$13</definedName>
  </definedNames>
  <calcPr calcId="145621"/>
</workbook>
</file>

<file path=xl/calcChain.xml><?xml version="1.0" encoding="utf-8"?>
<calcChain xmlns="http://schemas.openxmlformats.org/spreadsheetml/2006/main">
  <c r="X108" i="1" l="1"/>
  <c r="W108" i="1"/>
  <c r="V108" i="1"/>
  <c r="U108" i="1"/>
  <c r="T108" i="1"/>
  <c r="S108" i="1"/>
  <c r="R108" i="1"/>
  <c r="Q108" i="1"/>
  <c r="P108" i="1"/>
  <c r="O108" i="1"/>
  <c r="N108" i="1"/>
  <c r="M105" i="1"/>
  <c r="L105" i="1"/>
  <c r="K105" i="1"/>
  <c r="J105" i="1"/>
  <c r="I105" i="1"/>
  <c r="H105" i="1"/>
  <c r="G105" i="1"/>
  <c r="F105" i="1"/>
  <c r="E105" i="1"/>
  <c r="D105" i="1"/>
  <c r="C105" i="1" s="1"/>
  <c r="M104" i="1"/>
  <c r="L104" i="1"/>
  <c r="K104" i="1"/>
  <c r="J104" i="1"/>
  <c r="I104" i="1"/>
  <c r="H104" i="1"/>
  <c r="G104" i="1"/>
  <c r="F104" i="1"/>
  <c r="E104" i="1"/>
  <c r="D104" i="1"/>
  <c r="C104" i="1" s="1"/>
  <c r="M103" i="1"/>
  <c r="L103" i="1"/>
  <c r="K103" i="1"/>
  <c r="J103" i="1"/>
  <c r="I103" i="1"/>
  <c r="H103" i="1"/>
  <c r="G103" i="1"/>
  <c r="F103" i="1"/>
  <c r="E103" i="1"/>
  <c r="D103" i="1"/>
  <c r="C103" i="1" s="1"/>
  <c r="M102" i="1"/>
  <c r="L102" i="1"/>
  <c r="K102" i="1"/>
  <c r="J102" i="1"/>
  <c r="I102" i="1"/>
  <c r="H102" i="1"/>
  <c r="G102" i="1"/>
  <c r="F102" i="1"/>
  <c r="E102" i="1"/>
  <c r="D102" i="1"/>
  <c r="C102" i="1" s="1"/>
  <c r="M101" i="1"/>
  <c r="L101" i="1"/>
  <c r="K101" i="1"/>
  <c r="J101" i="1"/>
  <c r="I101" i="1"/>
  <c r="H101" i="1"/>
  <c r="G101" i="1"/>
  <c r="F101" i="1"/>
  <c r="E101" i="1"/>
  <c r="D101" i="1"/>
  <c r="C101" i="1" s="1"/>
  <c r="M100" i="1"/>
  <c r="L100" i="1"/>
  <c r="K100" i="1"/>
  <c r="J100" i="1"/>
  <c r="I100" i="1"/>
  <c r="H100" i="1"/>
  <c r="G100" i="1"/>
  <c r="F100" i="1"/>
  <c r="E100" i="1"/>
  <c r="D100" i="1"/>
  <c r="C100" i="1" s="1"/>
  <c r="M99" i="1"/>
  <c r="L99" i="1"/>
  <c r="K99" i="1"/>
  <c r="J99" i="1"/>
  <c r="I99" i="1"/>
  <c r="H99" i="1"/>
  <c r="G99" i="1"/>
  <c r="F99" i="1"/>
  <c r="E99" i="1"/>
  <c r="D99" i="1"/>
  <c r="C99" i="1" s="1"/>
  <c r="M98" i="1"/>
  <c r="L98" i="1"/>
  <c r="K98" i="1"/>
  <c r="J98" i="1"/>
  <c r="I98" i="1"/>
  <c r="H98" i="1"/>
  <c r="G98" i="1"/>
  <c r="F98" i="1"/>
  <c r="E98" i="1"/>
  <c r="D98" i="1"/>
  <c r="C98" i="1" s="1"/>
  <c r="M97" i="1"/>
  <c r="L97" i="1"/>
  <c r="K97" i="1"/>
  <c r="J97" i="1"/>
  <c r="I97" i="1"/>
  <c r="H97" i="1"/>
  <c r="G97" i="1"/>
  <c r="F97" i="1"/>
  <c r="E97" i="1"/>
  <c r="D97" i="1"/>
  <c r="C97" i="1" s="1"/>
  <c r="M96" i="1"/>
  <c r="L96" i="1"/>
  <c r="K96" i="1"/>
  <c r="J96" i="1"/>
  <c r="I96" i="1"/>
  <c r="H96" i="1"/>
  <c r="G96" i="1"/>
  <c r="F96" i="1"/>
  <c r="E96" i="1"/>
  <c r="D96" i="1"/>
  <c r="C96" i="1" s="1"/>
  <c r="M95" i="1"/>
  <c r="L95" i="1"/>
  <c r="K95" i="1"/>
  <c r="J95" i="1"/>
  <c r="I95" i="1"/>
  <c r="H95" i="1"/>
  <c r="G95" i="1"/>
  <c r="F95" i="1"/>
  <c r="E95" i="1"/>
  <c r="D95" i="1"/>
  <c r="C95" i="1" s="1"/>
  <c r="M94" i="1"/>
  <c r="L94" i="1"/>
  <c r="K94" i="1"/>
  <c r="J94" i="1"/>
  <c r="I94" i="1"/>
  <c r="H94" i="1"/>
  <c r="G94" i="1"/>
  <c r="F94" i="1"/>
  <c r="E94" i="1"/>
  <c r="D94" i="1"/>
  <c r="C94" i="1" s="1"/>
  <c r="M93" i="1"/>
  <c r="L93" i="1"/>
  <c r="K93" i="1"/>
  <c r="J93" i="1"/>
  <c r="I93" i="1"/>
  <c r="H93" i="1"/>
  <c r="G93" i="1"/>
  <c r="F93" i="1"/>
  <c r="E93" i="1"/>
  <c r="D93" i="1"/>
  <c r="C93" i="1" s="1"/>
  <c r="M92" i="1"/>
  <c r="L92" i="1"/>
  <c r="K92" i="1"/>
  <c r="J92" i="1"/>
  <c r="I92" i="1"/>
  <c r="H92" i="1"/>
  <c r="G92" i="1"/>
  <c r="F92" i="1"/>
  <c r="E92" i="1"/>
  <c r="D92" i="1"/>
  <c r="C92" i="1" s="1"/>
  <c r="M91" i="1"/>
  <c r="L91" i="1"/>
  <c r="K91" i="1"/>
  <c r="J91" i="1"/>
  <c r="I91" i="1"/>
  <c r="H91" i="1"/>
  <c r="G91" i="1"/>
  <c r="F91" i="1"/>
  <c r="E91" i="1"/>
  <c r="D91" i="1"/>
  <c r="C91" i="1" s="1"/>
  <c r="M90" i="1"/>
  <c r="L90" i="1"/>
  <c r="K90" i="1"/>
  <c r="J90" i="1"/>
  <c r="I90" i="1"/>
  <c r="H90" i="1"/>
  <c r="G90" i="1"/>
  <c r="F90" i="1"/>
  <c r="E90" i="1"/>
  <c r="D90" i="1"/>
  <c r="C90" i="1" s="1"/>
  <c r="M89" i="1"/>
  <c r="L89" i="1"/>
  <c r="K89" i="1"/>
  <c r="J89" i="1"/>
  <c r="I89" i="1"/>
  <c r="H89" i="1"/>
  <c r="G89" i="1"/>
  <c r="F89" i="1"/>
  <c r="E89" i="1"/>
  <c r="D89" i="1"/>
  <c r="C89" i="1" s="1"/>
  <c r="M88" i="1"/>
  <c r="L88" i="1"/>
  <c r="K88" i="1"/>
  <c r="J88" i="1"/>
  <c r="I88" i="1"/>
  <c r="H88" i="1"/>
  <c r="G88" i="1"/>
  <c r="F88" i="1"/>
  <c r="E88" i="1"/>
  <c r="D88" i="1"/>
  <c r="C88" i="1" s="1"/>
  <c r="M87" i="1"/>
  <c r="L87" i="1"/>
  <c r="K87" i="1"/>
  <c r="J87" i="1"/>
  <c r="I87" i="1"/>
  <c r="H87" i="1"/>
  <c r="G87" i="1"/>
  <c r="F87" i="1"/>
  <c r="E87" i="1"/>
  <c r="D87" i="1"/>
  <c r="C87" i="1" s="1"/>
  <c r="M86" i="1"/>
  <c r="L86" i="1"/>
  <c r="K86" i="1"/>
  <c r="J86" i="1"/>
  <c r="I86" i="1"/>
  <c r="H86" i="1"/>
  <c r="G86" i="1"/>
  <c r="F86" i="1"/>
  <c r="E86" i="1"/>
  <c r="D86" i="1"/>
  <c r="C86" i="1" s="1"/>
  <c r="M85" i="1"/>
  <c r="L85" i="1"/>
  <c r="K85" i="1"/>
  <c r="J85" i="1"/>
  <c r="I85" i="1"/>
  <c r="H85" i="1"/>
  <c r="G85" i="1"/>
  <c r="F85" i="1"/>
  <c r="E85" i="1"/>
  <c r="D85" i="1"/>
  <c r="C85" i="1" s="1"/>
  <c r="M84" i="1"/>
  <c r="L84" i="1"/>
  <c r="K84" i="1"/>
  <c r="J84" i="1"/>
  <c r="I84" i="1"/>
  <c r="H84" i="1"/>
  <c r="G84" i="1"/>
  <c r="F84" i="1"/>
  <c r="E84" i="1"/>
  <c r="D84" i="1"/>
  <c r="C84" i="1" s="1"/>
  <c r="M83" i="1"/>
  <c r="L83" i="1"/>
  <c r="K83" i="1"/>
  <c r="J83" i="1"/>
  <c r="I83" i="1"/>
  <c r="H83" i="1"/>
  <c r="G83" i="1"/>
  <c r="F83" i="1"/>
  <c r="E83" i="1"/>
  <c r="D83" i="1"/>
  <c r="C83" i="1" s="1"/>
  <c r="M82" i="1"/>
  <c r="L82" i="1"/>
  <c r="K82" i="1"/>
  <c r="J82" i="1"/>
  <c r="I82" i="1"/>
  <c r="H82" i="1"/>
  <c r="G82" i="1"/>
  <c r="F82" i="1"/>
  <c r="E82" i="1"/>
  <c r="D82" i="1"/>
  <c r="C82" i="1" s="1"/>
  <c r="M81" i="1"/>
  <c r="L81" i="1"/>
  <c r="K81" i="1"/>
  <c r="J81" i="1"/>
  <c r="I81" i="1"/>
  <c r="H81" i="1"/>
  <c r="G81" i="1"/>
  <c r="F81" i="1"/>
  <c r="E81" i="1"/>
  <c r="D81" i="1"/>
  <c r="C81" i="1" s="1"/>
  <c r="M80" i="1"/>
  <c r="L80" i="1"/>
  <c r="K80" i="1"/>
  <c r="J80" i="1"/>
  <c r="I80" i="1"/>
  <c r="H80" i="1"/>
  <c r="G80" i="1"/>
  <c r="F80" i="1"/>
  <c r="E80" i="1"/>
  <c r="D80" i="1"/>
  <c r="C80" i="1" s="1"/>
  <c r="M79" i="1"/>
  <c r="L79" i="1"/>
  <c r="K79" i="1"/>
  <c r="J79" i="1"/>
  <c r="I79" i="1"/>
  <c r="H79" i="1"/>
  <c r="G79" i="1"/>
  <c r="F79" i="1"/>
  <c r="E79" i="1"/>
  <c r="D79" i="1"/>
  <c r="C79" i="1" s="1"/>
  <c r="A79" i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M78" i="1"/>
  <c r="L78" i="1"/>
  <c r="K78" i="1"/>
  <c r="J78" i="1"/>
  <c r="I78" i="1"/>
  <c r="H78" i="1"/>
  <c r="G78" i="1"/>
  <c r="F78" i="1"/>
  <c r="E78" i="1"/>
  <c r="D78" i="1"/>
  <c r="C78" i="1" s="1"/>
  <c r="M77" i="1"/>
  <c r="L77" i="1"/>
  <c r="K77" i="1"/>
  <c r="J77" i="1"/>
  <c r="I77" i="1"/>
  <c r="H77" i="1"/>
  <c r="G77" i="1"/>
  <c r="F77" i="1"/>
  <c r="E77" i="1"/>
  <c r="D77" i="1"/>
  <c r="C77" i="1"/>
  <c r="M76" i="1"/>
  <c r="L76" i="1"/>
  <c r="K76" i="1"/>
  <c r="J76" i="1"/>
  <c r="I76" i="1"/>
  <c r="H76" i="1"/>
  <c r="G76" i="1"/>
  <c r="F76" i="1"/>
  <c r="E76" i="1"/>
  <c r="D76" i="1"/>
  <c r="C76" i="1" s="1"/>
  <c r="M75" i="1"/>
  <c r="L75" i="1"/>
  <c r="K75" i="1"/>
  <c r="J75" i="1"/>
  <c r="I75" i="1"/>
  <c r="H75" i="1"/>
  <c r="G75" i="1"/>
  <c r="F75" i="1"/>
  <c r="E75" i="1"/>
  <c r="D75" i="1"/>
  <c r="C75" i="1" s="1"/>
  <c r="M74" i="1"/>
  <c r="L74" i="1"/>
  <c r="K74" i="1"/>
  <c r="J74" i="1"/>
  <c r="I74" i="1"/>
  <c r="H74" i="1"/>
  <c r="G74" i="1"/>
  <c r="F74" i="1"/>
  <c r="E74" i="1"/>
  <c r="D74" i="1"/>
  <c r="C74" i="1" s="1"/>
  <c r="N73" i="1"/>
  <c r="M73" i="1"/>
  <c r="L73" i="1"/>
  <c r="K73" i="1"/>
  <c r="J73" i="1"/>
  <c r="I73" i="1"/>
  <c r="H73" i="1"/>
  <c r="G73" i="1"/>
  <c r="F73" i="1"/>
  <c r="E73" i="1"/>
  <c r="D73" i="1"/>
  <c r="C73" i="1" s="1"/>
  <c r="N72" i="1"/>
  <c r="M72" i="1"/>
  <c r="L72" i="1"/>
  <c r="K72" i="1"/>
  <c r="J72" i="1"/>
  <c r="I72" i="1"/>
  <c r="H72" i="1"/>
  <c r="G72" i="1"/>
  <c r="F72" i="1"/>
  <c r="E72" i="1"/>
  <c r="D72" i="1"/>
  <c r="C72" i="1"/>
  <c r="N71" i="1"/>
  <c r="M71" i="1"/>
  <c r="L71" i="1"/>
  <c r="K71" i="1"/>
  <c r="J71" i="1"/>
  <c r="I71" i="1"/>
  <c r="H71" i="1"/>
  <c r="G71" i="1"/>
  <c r="F71" i="1"/>
  <c r="E71" i="1"/>
  <c r="D71" i="1"/>
  <c r="C71" i="1" s="1"/>
  <c r="N70" i="1"/>
  <c r="M70" i="1"/>
  <c r="L70" i="1"/>
  <c r="K70" i="1"/>
  <c r="J70" i="1"/>
  <c r="I70" i="1"/>
  <c r="H70" i="1"/>
  <c r="G70" i="1"/>
  <c r="F70" i="1"/>
  <c r="E70" i="1"/>
  <c r="D70" i="1"/>
  <c r="C70" i="1"/>
  <c r="A70" i="1"/>
  <c r="A71" i="1" s="1"/>
  <c r="A72" i="1" s="1"/>
  <c r="A73" i="1" s="1"/>
  <c r="A74" i="1" s="1"/>
  <c r="A75" i="1" s="1"/>
  <c r="A76" i="1" s="1"/>
  <c r="N69" i="1"/>
  <c r="M69" i="1"/>
  <c r="L69" i="1"/>
  <c r="K69" i="1"/>
  <c r="J69" i="1"/>
  <c r="I69" i="1"/>
  <c r="H69" i="1"/>
  <c r="G69" i="1"/>
  <c r="F69" i="1"/>
  <c r="E69" i="1"/>
  <c r="D69" i="1"/>
  <c r="C69" i="1" s="1"/>
  <c r="M68" i="1"/>
  <c r="L68" i="1"/>
  <c r="K68" i="1"/>
  <c r="J68" i="1"/>
  <c r="I68" i="1"/>
  <c r="H68" i="1"/>
  <c r="G68" i="1"/>
  <c r="F68" i="1"/>
  <c r="E68" i="1"/>
  <c r="D68" i="1"/>
  <c r="C68" i="1"/>
  <c r="N67" i="1"/>
  <c r="M67" i="1"/>
  <c r="L67" i="1"/>
  <c r="K67" i="1"/>
  <c r="J67" i="1"/>
  <c r="I67" i="1"/>
  <c r="H67" i="1"/>
  <c r="G67" i="1"/>
  <c r="F67" i="1"/>
  <c r="E67" i="1"/>
  <c r="D67" i="1"/>
  <c r="C67" i="1"/>
  <c r="M66" i="1"/>
  <c r="M106" i="1" s="1"/>
  <c r="L66" i="1"/>
  <c r="L106" i="1" s="1"/>
  <c r="K66" i="1"/>
  <c r="K106" i="1" s="1"/>
  <c r="J66" i="1"/>
  <c r="J106" i="1" s="1"/>
  <c r="I66" i="1"/>
  <c r="I106" i="1" s="1"/>
  <c r="H66" i="1"/>
  <c r="H106" i="1" s="1"/>
  <c r="G66" i="1"/>
  <c r="G106" i="1" s="1"/>
  <c r="F66" i="1"/>
  <c r="F106" i="1" s="1"/>
  <c r="E66" i="1"/>
  <c r="E106" i="1" s="1"/>
  <c r="D66" i="1"/>
  <c r="D106" i="1" s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 s="1"/>
  <c r="A63" i="1"/>
  <c r="A64" i="1" s="1"/>
  <c r="N62" i="1"/>
  <c r="M62" i="1"/>
  <c r="L62" i="1"/>
  <c r="K62" i="1"/>
  <c r="J62" i="1"/>
  <c r="I62" i="1"/>
  <c r="H62" i="1"/>
  <c r="G62" i="1"/>
  <c r="F62" i="1"/>
  <c r="E62" i="1"/>
  <c r="C62" i="1" s="1"/>
  <c r="D62" i="1"/>
  <c r="N61" i="1"/>
  <c r="M61" i="1"/>
  <c r="L61" i="1"/>
  <c r="K61" i="1"/>
  <c r="J61" i="1"/>
  <c r="I61" i="1"/>
  <c r="H61" i="1"/>
  <c r="G61" i="1"/>
  <c r="F61" i="1"/>
  <c r="E61" i="1"/>
  <c r="C61" i="1" s="1"/>
  <c r="D61" i="1"/>
  <c r="N60" i="1"/>
  <c r="M60" i="1"/>
  <c r="M65" i="1" s="1"/>
  <c r="L60" i="1"/>
  <c r="L65" i="1" s="1"/>
  <c r="K60" i="1"/>
  <c r="K65" i="1" s="1"/>
  <c r="J60" i="1"/>
  <c r="J65" i="1" s="1"/>
  <c r="I60" i="1"/>
  <c r="I65" i="1" s="1"/>
  <c r="H60" i="1"/>
  <c r="H65" i="1" s="1"/>
  <c r="G60" i="1"/>
  <c r="G65" i="1" s="1"/>
  <c r="F60" i="1"/>
  <c r="F65" i="1" s="1"/>
  <c r="E60" i="1"/>
  <c r="E65" i="1" s="1"/>
  <c r="D60" i="1"/>
  <c r="D65" i="1" s="1"/>
  <c r="M58" i="1"/>
  <c r="M59" i="1" s="1"/>
  <c r="L58" i="1"/>
  <c r="L59" i="1" s="1"/>
  <c r="K58" i="1"/>
  <c r="K59" i="1" s="1"/>
  <c r="J58" i="1"/>
  <c r="J59" i="1" s="1"/>
  <c r="I58" i="1"/>
  <c r="I59" i="1" s="1"/>
  <c r="H58" i="1"/>
  <c r="H59" i="1" s="1"/>
  <c r="G58" i="1"/>
  <c r="G59" i="1" s="1"/>
  <c r="F58" i="1"/>
  <c r="F59" i="1" s="1"/>
  <c r="E58" i="1"/>
  <c r="E59" i="1" s="1"/>
  <c r="D58" i="1"/>
  <c r="C58" i="1" s="1"/>
  <c r="C59" i="1" s="1"/>
  <c r="X56" i="1"/>
  <c r="X57" i="1" s="1"/>
  <c r="X58" i="1" s="1"/>
  <c r="W56" i="1"/>
  <c r="W57" i="1" s="1"/>
  <c r="W58" i="1" s="1"/>
  <c r="V56" i="1"/>
  <c r="V57" i="1" s="1"/>
  <c r="V58" i="1" s="1"/>
  <c r="U56" i="1"/>
  <c r="U57" i="1" s="1"/>
  <c r="U58" i="1" s="1"/>
  <c r="T56" i="1"/>
  <c r="T57" i="1" s="1"/>
  <c r="T58" i="1" s="1"/>
  <c r="S56" i="1"/>
  <c r="S57" i="1" s="1"/>
  <c r="S58" i="1" s="1"/>
  <c r="R56" i="1"/>
  <c r="R57" i="1" s="1"/>
  <c r="R58" i="1" s="1"/>
  <c r="Q56" i="1"/>
  <c r="Q57" i="1" s="1"/>
  <c r="Q58" i="1" s="1"/>
  <c r="P56" i="1"/>
  <c r="P57" i="1" s="1"/>
  <c r="P58" i="1" s="1"/>
  <c r="O56" i="1"/>
  <c r="O57" i="1" s="1"/>
  <c r="O58" i="1" s="1"/>
  <c r="N55" i="1"/>
  <c r="M55" i="1"/>
  <c r="L55" i="1"/>
  <c r="K55" i="1"/>
  <c r="J55" i="1"/>
  <c r="I55" i="1"/>
  <c r="H55" i="1"/>
  <c r="G55" i="1"/>
  <c r="F55" i="1"/>
  <c r="E55" i="1"/>
  <c r="D55" i="1"/>
  <c r="C55" i="1" s="1"/>
  <c r="N54" i="1"/>
  <c r="M54" i="1"/>
  <c r="L54" i="1"/>
  <c r="K54" i="1"/>
  <c r="J54" i="1"/>
  <c r="I54" i="1"/>
  <c r="H54" i="1"/>
  <c r="G54" i="1"/>
  <c r="F54" i="1"/>
  <c r="E54" i="1"/>
  <c r="C54" i="1" s="1"/>
  <c r="D54" i="1"/>
  <c r="N53" i="1"/>
  <c r="M53" i="1"/>
  <c r="L53" i="1"/>
  <c r="K53" i="1"/>
  <c r="J53" i="1"/>
  <c r="I53" i="1"/>
  <c r="H53" i="1"/>
  <c r="G53" i="1"/>
  <c r="F53" i="1"/>
  <c r="E53" i="1"/>
  <c r="D53" i="1"/>
  <c r="C53" i="1" s="1"/>
  <c r="N52" i="1"/>
  <c r="M52" i="1"/>
  <c r="L52" i="1"/>
  <c r="K52" i="1"/>
  <c r="J52" i="1"/>
  <c r="I52" i="1"/>
  <c r="H52" i="1"/>
  <c r="G52" i="1"/>
  <c r="F52" i="1"/>
  <c r="E52" i="1"/>
  <c r="D52" i="1"/>
  <c r="C52" i="1"/>
  <c r="N51" i="1"/>
  <c r="M51" i="1"/>
  <c r="L51" i="1"/>
  <c r="K51" i="1"/>
  <c r="J51" i="1"/>
  <c r="I51" i="1"/>
  <c r="H51" i="1"/>
  <c r="G51" i="1"/>
  <c r="F51" i="1"/>
  <c r="E51" i="1"/>
  <c r="D51" i="1"/>
  <c r="C51" i="1" s="1"/>
  <c r="N50" i="1"/>
  <c r="M50" i="1"/>
  <c r="L50" i="1"/>
  <c r="K50" i="1"/>
  <c r="J50" i="1"/>
  <c r="I50" i="1"/>
  <c r="H50" i="1"/>
  <c r="G50" i="1"/>
  <c r="F50" i="1"/>
  <c r="E50" i="1"/>
  <c r="C50" i="1" s="1"/>
  <c r="D50" i="1"/>
  <c r="N49" i="1"/>
  <c r="M49" i="1"/>
  <c r="L49" i="1"/>
  <c r="K49" i="1"/>
  <c r="J49" i="1"/>
  <c r="I49" i="1"/>
  <c r="H49" i="1"/>
  <c r="G49" i="1"/>
  <c r="F49" i="1"/>
  <c r="E49" i="1"/>
  <c r="D49" i="1"/>
  <c r="C49" i="1" s="1"/>
  <c r="N48" i="1"/>
  <c r="M48" i="1"/>
  <c r="L48" i="1"/>
  <c r="K48" i="1"/>
  <c r="J48" i="1"/>
  <c r="I48" i="1"/>
  <c r="H48" i="1"/>
  <c r="G48" i="1"/>
  <c r="F48" i="1"/>
  <c r="E48" i="1"/>
  <c r="D48" i="1"/>
  <c r="C48" i="1"/>
  <c r="N47" i="1"/>
  <c r="M47" i="1"/>
  <c r="L47" i="1"/>
  <c r="K47" i="1"/>
  <c r="J47" i="1"/>
  <c r="I47" i="1"/>
  <c r="H47" i="1"/>
  <c r="G47" i="1"/>
  <c r="F47" i="1"/>
  <c r="E47" i="1"/>
  <c r="D47" i="1"/>
  <c r="C47" i="1" s="1"/>
  <c r="N46" i="1"/>
  <c r="M46" i="1"/>
  <c r="L46" i="1"/>
  <c r="K46" i="1"/>
  <c r="J46" i="1"/>
  <c r="I46" i="1"/>
  <c r="H46" i="1"/>
  <c r="G46" i="1"/>
  <c r="F46" i="1"/>
  <c r="E46" i="1"/>
  <c r="C46" i="1" s="1"/>
  <c r="D46" i="1"/>
  <c r="N45" i="1"/>
  <c r="M45" i="1"/>
  <c r="L45" i="1"/>
  <c r="K45" i="1"/>
  <c r="J45" i="1"/>
  <c r="I45" i="1"/>
  <c r="H45" i="1"/>
  <c r="G45" i="1"/>
  <c r="F45" i="1"/>
  <c r="E45" i="1"/>
  <c r="D45" i="1"/>
  <c r="C45" i="1" s="1"/>
  <c r="N44" i="1"/>
  <c r="M44" i="1"/>
  <c r="L44" i="1"/>
  <c r="K44" i="1"/>
  <c r="J44" i="1"/>
  <c r="I44" i="1"/>
  <c r="H44" i="1"/>
  <c r="G44" i="1"/>
  <c r="F44" i="1"/>
  <c r="E44" i="1"/>
  <c r="D44" i="1"/>
  <c r="C44" i="1"/>
  <c r="N43" i="1"/>
  <c r="M43" i="1"/>
  <c r="L43" i="1"/>
  <c r="K43" i="1"/>
  <c r="J43" i="1"/>
  <c r="I43" i="1"/>
  <c r="H43" i="1"/>
  <c r="G43" i="1"/>
  <c r="F43" i="1"/>
  <c r="E43" i="1"/>
  <c r="D43" i="1"/>
  <c r="C43" i="1" s="1"/>
  <c r="N42" i="1"/>
  <c r="M42" i="1"/>
  <c r="L42" i="1"/>
  <c r="K42" i="1"/>
  <c r="J42" i="1"/>
  <c r="I42" i="1"/>
  <c r="H42" i="1"/>
  <c r="G42" i="1"/>
  <c r="F42" i="1"/>
  <c r="E42" i="1"/>
  <c r="C42" i="1" s="1"/>
  <c r="D42" i="1"/>
  <c r="N41" i="1"/>
  <c r="M41" i="1"/>
  <c r="L41" i="1"/>
  <c r="K41" i="1"/>
  <c r="J41" i="1"/>
  <c r="I41" i="1"/>
  <c r="H41" i="1"/>
  <c r="G41" i="1"/>
  <c r="F41" i="1"/>
  <c r="E41" i="1"/>
  <c r="D41" i="1"/>
  <c r="C41" i="1" s="1"/>
  <c r="N40" i="1"/>
  <c r="M40" i="1"/>
  <c r="L40" i="1"/>
  <c r="K40" i="1"/>
  <c r="J40" i="1"/>
  <c r="I40" i="1"/>
  <c r="H40" i="1"/>
  <c r="G40" i="1"/>
  <c r="F40" i="1"/>
  <c r="E40" i="1"/>
  <c r="D40" i="1"/>
  <c r="C40" i="1"/>
  <c r="N39" i="1"/>
  <c r="M39" i="1"/>
  <c r="L39" i="1"/>
  <c r="K39" i="1"/>
  <c r="J39" i="1"/>
  <c r="I39" i="1"/>
  <c r="H39" i="1"/>
  <c r="G39" i="1"/>
  <c r="F39" i="1"/>
  <c r="E39" i="1"/>
  <c r="D39" i="1"/>
  <c r="C39" i="1" s="1"/>
  <c r="N38" i="1"/>
  <c r="M38" i="1"/>
  <c r="L38" i="1"/>
  <c r="K38" i="1"/>
  <c r="J38" i="1"/>
  <c r="I38" i="1"/>
  <c r="H38" i="1"/>
  <c r="G38" i="1"/>
  <c r="F38" i="1"/>
  <c r="E38" i="1"/>
  <c r="C38" i="1" s="1"/>
  <c r="D38" i="1"/>
  <c r="N37" i="1"/>
  <c r="M37" i="1"/>
  <c r="L37" i="1"/>
  <c r="K37" i="1"/>
  <c r="J37" i="1"/>
  <c r="I37" i="1"/>
  <c r="H37" i="1"/>
  <c r="G37" i="1"/>
  <c r="F37" i="1"/>
  <c r="E37" i="1"/>
  <c r="D37" i="1"/>
  <c r="C37" i="1" s="1"/>
  <c r="N36" i="1"/>
  <c r="M36" i="1"/>
  <c r="L36" i="1"/>
  <c r="K36" i="1"/>
  <c r="J36" i="1"/>
  <c r="I36" i="1"/>
  <c r="H36" i="1"/>
  <c r="G36" i="1"/>
  <c r="F36" i="1"/>
  <c r="E36" i="1"/>
  <c r="D36" i="1"/>
  <c r="C36" i="1"/>
  <c r="N35" i="1"/>
  <c r="M35" i="1"/>
  <c r="L35" i="1"/>
  <c r="K35" i="1"/>
  <c r="J35" i="1"/>
  <c r="I35" i="1"/>
  <c r="H35" i="1"/>
  <c r="G35" i="1"/>
  <c r="F35" i="1"/>
  <c r="E35" i="1"/>
  <c r="D35" i="1"/>
  <c r="C35" i="1" s="1"/>
  <c r="N34" i="1"/>
  <c r="M34" i="1"/>
  <c r="L34" i="1"/>
  <c r="K34" i="1"/>
  <c r="J34" i="1"/>
  <c r="I34" i="1"/>
  <c r="H34" i="1"/>
  <c r="G34" i="1"/>
  <c r="F34" i="1"/>
  <c r="E34" i="1"/>
  <c r="C34" i="1" s="1"/>
  <c r="D34" i="1"/>
  <c r="N33" i="1"/>
  <c r="M33" i="1"/>
  <c r="L33" i="1"/>
  <c r="K33" i="1"/>
  <c r="J33" i="1"/>
  <c r="I33" i="1"/>
  <c r="H33" i="1"/>
  <c r="G33" i="1"/>
  <c r="F33" i="1"/>
  <c r="E33" i="1"/>
  <c r="D33" i="1"/>
  <c r="C33" i="1" s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N32" i="1"/>
  <c r="M32" i="1"/>
  <c r="L32" i="1"/>
  <c r="K32" i="1"/>
  <c r="J32" i="1"/>
  <c r="I32" i="1"/>
  <c r="H32" i="1"/>
  <c r="G32" i="1"/>
  <c r="F32" i="1"/>
  <c r="E32" i="1"/>
  <c r="D32" i="1"/>
  <c r="C32" i="1"/>
  <c r="A32" i="1"/>
  <c r="X31" i="1"/>
  <c r="W31" i="1"/>
  <c r="V31" i="1"/>
  <c r="U31" i="1"/>
  <c r="T31" i="1"/>
  <c r="S31" i="1"/>
  <c r="R31" i="1"/>
  <c r="Q31" i="1"/>
  <c r="P31" i="1"/>
  <c r="O31" i="1"/>
  <c r="M31" i="1"/>
  <c r="M56" i="1" s="1"/>
  <c r="L31" i="1"/>
  <c r="L56" i="1" s="1"/>
  <c r="K31" i="1"/>
  <c r="K56" i="1" s="1"/>
  <c r="J31" i="1"/>
  <c r="J56" i="1" s="1"/>
  <c r="I31" i="1"/>
  <c r="I56" i="1" s="1"/>
  <c r="H31" i="1"/>
  <c r="H56" i="1" s="1"/>
  <c r="G31" i="1"/>
  <c r="G56" i="1" s="1"/>
  <c r="F31" i="1"/>
  <c r="F56" i="1" s="1"/>
  <c r="E31" i="1"/>
  <c r="E56" i="1" s="1"/>
  <c r="D31" i="1"/>
  <c r="D56" i="1" s="1"/>
  <c r="N30" i="1"/>
  <c r="N29" i="1"/>
  <c r="M29" i="1"/>
  <c r="L29" i="1"/>
  <c r="K29" i="1"/>
  <c r="J29" i="1"/>
  <c r="I29" i="1"/>
  <c r="H29" i="1"/>
  <c r="G29" i="1"/>
  <c r="F29" i="1"/>
  <c r="E29" i="1"/>
  <c r="D29" i="1"/>
  <c r="C29" i="1" s="1"/>
  <c r="N28" i="1"/>
  <c r="N31" i="1" s="1"/>
  <c r="M28" i="1"/>
  <c r="L28" i="1"/>
  <c r="K28" i="1"/>
  <c r="J28" i="1"/>
  <c r="I28" i="1"/>
  <c r="H28" i="1"/>
  <c r="G28" i="1"/>
  <c r="F28" i="1"/>
  <c r="E28" i="1"/>
  <c r="D28" i="1"/>
  <c r="C28" i="1" s="1"/>
  <c r="X27" i="1"/>
  <c r="W27" i="1"/>
  <c r="V27" i="1"/>
  <c r="U27" i="1"/>
  <c r="T27" i="1"/>
  <c r="S27" i="1"/>
  <c r="R27" i="1"/>
  <c r="Q27" i="1"/>
  <c r="P27" i="1"/>
  <c r="O27" i="1"/>
  <c r="M27" i="1"/>
  <c r="M30" i="1" s="1"/>
  <c r="L27" i="1"/>
  <c r="L30" i="1" s="1"/>
  <c r="K27" i="1"/>
  <c r="K30" i="1" s="1"/>
  <c r="J27" i="1"/>
  <c r="J30" i="1" s="1"/>
  <c r="I27" i="1"/>
  <c r="I30" i="1" s="1"/>
  <c r="H27" i="1"/>
  <c r="H30" i="1" s="1"/>
  <c r="G27" i="1"/>
  <c r="G30" i="1" s="1"/>
  <c r="F27" i="1"/>
  <c r="F30" i="1" s="1"/>
  <c r="E27" i="1"/>
  <c r="E30" i="1" s="1"/>
  <c r="D27" i="1"/>
  <c r="C27" i="1" s="1"/>
  <c r="C30" i="1" s="1"/>
  <c r="N26" i="1"/>
  <c r="N25" i="1"/>
  <c r="M25" i="1"/>
  <c r="L25" i="1"/>
  <c r="K25" i="1"/>
  <c r="J25" i="1"/>
  <c r="I25" i="1"/>
  <c r="H25" i="1"/>
  <c r="G25" i="1"/>
  <c r="F25" i="1"/>
  <c r="E25" i="1"/>
  <c r="D25" i="1"/>
  <c r="C25" i="1" s="1"/>
  <c r="N24" i="1"/>
  <c r="M24" i="1"/>
  <c r="L24" i="1"/>
  <c r="K24" i="1"/>
  <c r="J24" i="1"/>
  <c r="I24" i="1"/>
  <c r="H24" i="1"/>
  <c r="G24" i="1"/>
  <c r="F24" i="1"/>
  <c r="E24" i="1"/>
  <c r="D24" i="1"/>
  <c r="C24" i="1" s="1"/>
  <c r="N23" i="1"/>
  <c r="N27" i="1" s="1"/>
  <c r="M23" i="1"/>
  <c r="L23" i="1"/>
  <c r="K23" i="1"/>
  <c r="J23" i="1"/>
  <c r="I23" i="1"/>
  <c r="H23" i="1"/>
  <c r="G23" i="1"/>
  <c r="F23" i="1"/>
  <c r="E23" i="1"/>
  <c r="D23" i="1"/>
  <c r="C23" i="1" s="1"/>
  <c r="M22" i="1"/>
  <c r="L22" i="1"/>
  <c r="K22" i="1"/>
  <c r="J22" i="1"/>
  <c r="I22" i="1"/>
  <c r="H22" i="1"/>
  <c r="G22" i="1"/>
  <c r="F22" i="1"/>
  <c r="E22" i="1"/>
  <c r="D22" i="1"/>
  <c r="C22" i="1"/>
  <c r="M21" i="1"/>
  <c r="L21" i="1"/>
  <c r="K21" i="1"/>
  <c r="J21" i="1"/>
  <c r="I21" i="1"/>
  <c r="H21" i="1"/>
  <c r="G21" i="1"/>
  <c r="F21" i="1"/>
  <c r="E21" i="1"/>
  <c r="D21" i="1"/>
  <c r="C21" i="1" s="1"/>
  <c r="M20" i="1"/>
  <c r="M26" i="1" s="1"/>
  <c r="L20" i="1"/>
  <c r="L26" i="1" s="1"/>
  <c r="K20" i="1"/>
  <c r="K26" i="1" s="1"/>
  <c r="J20" i="1"/>
  <c r="J26" i="1" s="1"/>
  <c r="I20" i="1"/>
  <c r="I26" i="1" s="1"/>
  <c r="H20" i="1"/>
  <c r="H26" i="1" s="1"/>
  <c r="G20" i="1"/>
  <c r="G26" i="1" s="1"/>
  <c r="F20" i="1"/>
  <c r="F26" i="1" s="1"/>
  <c r="E20" i="1"/>
  <c r="C20" i="1" s="1"/>
  <c r="C26" i="1" s="1"/>
  <c r="D20" i="1"/>
  <c r="D26" i="1" s="1"/>
  <c r="X19" i="1"/>
  <c r="W19" i="1"/>
  <c r="V19" i="1"/>
  <c r="U19" i="1"/>
  <c r="T19" i="1"/>
  <c r="S19" i="1"/>
  <c r="R19" i="1"/>
  <c r="Q19" i="1"/>
  <c r="P19" i="1"/>
  <c r="O19" i="1"/>
  <c r="N18" i="1"/>
  <c r="M18" i="1"/>
  <c r="L18" i="1"/>
  <c r="K18" i="1"/>
  <c r="J18" i="1"/>
  <c r="I18" i="1"/>
  <c r="H18" i="1"/>
  <c r="G18" i="1"/>
  <c r="F18" i="1"/>
  <c r="E18" i="1"/>
  <c r="D18" i="1"/>
  <c r="C18" i="1"/>
  <c r="N17" i="1"/>
  <c r="M17" i="1"/>
  <c r="L17" i="1"/>
  <c r="K17" i="1"/>
  <c r="J17" i="1"/>
  <c r="I17" i="1"/>
  <c r="H17" i="1"/>
  <c r="G17" i="1"/>
  <c r="F17" i="1"/>
  <c r="E17" i="1"/>
  <c r="D17" i="1"/>
  <c r="C17" i="1"/>
  <c r="N16" i="1"/>
  <c r="M16" i="1"/>
  <c r="L16" i="1"/>
  <c r="K16" i="1"/>
  <c r="J16" i="1"/>
  <c r="I16" i="1"/>
  <c r="H16" i="1"/>
  <c r="G16" i="1"/>
  <c r="F16" i="1"/>
  <c r="E16" i="1"/>
  <c r="D16" i="1"/>
  <c r="C16" i="1"/>
  <c r="N15" i="1"/>
  <c r="M15" i="1"/>
  <c r="L15" i="1"/>
  <c r="K15" i="1"/>
  <c r="J15" i="1"/>
  <c r="I15" i="1"/>
  <c r="H15" i="1"/>
  <c r="G15" i="1"/>
  <c r="F15" i="1"/>
  <c r="E15" i="1"/>
  <c r="C15" i="1" s="1"/>
  <c r="D15" i="1"/>
  <c r="N14" i="1"/>
  <c r="N19" i="1" s="1"/>
  <c r="M14" i="1"/>
  <c r="M19" i="1" s="1"/>
  <c r="L14" i="1"/>
  <c r="L19" i="1" s="1"/>
  <c r="K14" i="1"/>
  <c r="K19" i="1" s="1"/>
  <c r="J14" i="1"/>
  <c r="J19" i="1" s="1"/>
  <c r="I14" i="1"/>
  <c r="I19" i="1" s="1"/>
  <c r="H14" i="1"/>
  <c r="H19" i="1" s="1"/>
  <c r="G14" i="1"/>
  <c r="G19" i="1" s="1"/>
  <c r="F14" i="1"/>
  <c r="F19" i="1" s="1"/>
  <c r="E14" i="1"/>
  <c r="E19" i="1" s="1"/>
  <c r="D14" i="1"/>
  <c r="D19" i="1" s="1"/>
  <c r="C14" i="1"/>
  <c r="C19" i="1" s="1"/>
  <c r="M57" i="1" l="1"/>
  <c r="M107" i="1" s="1"/>
  <c r="M108" i="1" s="1"/>
  <c r="J57" i="1"/>
  <c r="J107" i="1" s="1"/>
  <c r="J108" i="1" s="1"/>
  <c r="G57" i="1"/>
  <c r="G107" i="1" s="1"/>
  <c r="G108" i="1" s="1"/>
  <c r="K57" i="1"/>
  <c r="K107" i="1" s="1"/>
  <c r="K108" i="1" s="1"/>
  <c r="I57" i="1"/>
  <c r="I107" i="1" s="1"/>
  <c r="I108" i="1" s="1"/>
  <c r="F57" i="1"/>
  <c r="F107" i="1" s="1"/>
  <c r="F108" i="1" s="1"/>
  <c r="H57" i="1"/>
  <c r="H107" i="1" s="1"/>
  <c r="H108" i="1" s="1"/>
  <c r="L57" i="1"/>
  <c r="L107" i="1" s="1"/>
  <c r="L108" i="1" s="1"/>
  <c r="E26" i="1"/>
  <c r="E57" i="1" s="1"/>
  <c r="E107" i="1" s="1"/>
  <c r="E108" i="1" s="1"/>
  <c r="C31" i="1"/>
  <c r="C56" i="1" s="1"/>
  <c r="C57" i="1" s="1"/>
  <c r="C107" i="1" s="1"/>
  <c r="C108" i="1" s="1"/>
  <c r="C66" i="1"/>
  <c r="C106" i="1" s="1"/>
  <c r="D30" i="1"/>
  <c r="D57" i="1" s="1"/>
  <c r="D107" i="1" s="1"/>
  <c r="D108" i="1" s="1"/>
  <c r="N56" i="1"/>
  <c r="N57" i="1" s="1"/>
  <c r="N58" i="1" s="1"/>
  <c r="D59" i="1"/>
  <c r="C60" i="1"/>
  <c r="C65" i="1" s="1"/>
</calcChain>
</file>

<file path=xl/sharedStrings.xml><?xml version="1.0" encoding="utf-8"?>
<sst xmlns="http://schemas.openxmlformats.org/spreadsheetml/2006/main" count="149" uniqueCount="120">
  <si>
    <t>Приложение</t>
  </si>
  <si>
    <t>Приложение №1</t>
  </si>
  <si>
    <t>СВОД по всем СМО</t>
  </si>
  <si>
    <t xml:space="preserve">         (наименование страховой медицинской организации (филиала)</t>
  </si>
  <si>
    <t>№ п/п</t>
  </si>
  <si>
    <t>Наименование МО</t>
  </si>
  <si>
    <t>Численность застрахованных лиц, чел.</t>
  </si>
  <si>
    <t xml:space="preserve">в том числе </t>
  </si>
  <si>
    <t>прикрепленных к медицинской организации, всего</t>
  </si>
  <si>
    <t>прикрепленных к фельдшерско-акушерским пунктам</t>
  </si>
  <si>
    <t>ВСЕГО</t>
  </si>
  <si>
    <t xml:space="preserve">в том числе по группам застрахованных лиц:            </t>
  </si>
  <si>
    <t xml:space="preserve">дети </t>
  </si>
  <si>
    <t>трудосопобный возраст</t>
  </si>
  <si>
    <t>пенсионеры</t>
  </si>
  <si>
    <t>0-1 года</t>
  </si>
  <si>
    <t>1-4 года</t>
  </si>
  <si>
    <t>5-17 лет</t>
  </si>
  <si>
    <t>18-64 лет</t>
  </si>
  <si>
    <t>65 лет и старше</t>
  </si>
  <si>
    <t>18-59 лет</t>
  </si>
  <si>
    <t>18-54</t>
  </si>
  <si>
    <t>60 лет и старше</t>
  </si>
  <si>
    <t>55 лет и старше</t>
  </si>
  <si>
    <t>муж.</t>
  </si>
  <si>
    <t>жен.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</si>
  <si>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</si>
  <si>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 им. Н.Ф.Филатова"</t>
  </si>
  <si>
    <t>ГБУЗ "Областной онкологический диспансер"</t>
  </si>
  <si>
    <t>ГБУЗ "Пензенский областной госпиталь для ветеранов войн"</t>
  </si>
  <si>
    <t>ГБУЗ "Пензенская областная офтальмологическая больница"</t>
  </si>
  <si>
    <t>ИТОГО по областным МО</t>
  </si>
  <si>
    <t>ГБУЗ "Городская поликлиника"</t>
  </si>
  <si>
    <t>ГБУЗ "Клиническая больница №6 им. Г.А. Захарьина"</t>
  </si>
  <si>
    <t>ГБУЗ "Клиническая  больница №4"</t>
  </si>
  <si>
    <t>ГБУЗ "Пензенский городской родильный дом"</t>
  </si>
  <si>
    <t>ГАУЗ ПО "Пензенская стоматологическая поликлиника"</t>
  </si>
  <si>
    <t>ГБУЗ "Городская детская поликлиника"</t>
  </si>
  <si>
    <t>ИТОГО по ГУЗам, расположенным на территории г. Пензы:</t>
  </si>
  <si>
    <t xml:space="preserve">ГБУЗ"Кузнецкая межрайонная стоматологическая поликлиника" </t>
  </si>
  <si>
    <t xml:space="preserve">ГБУЗ "Кузнецкая межрайонная детская больница"  </t>
  </si>
  <si>
    <t>ГБУЗ "Кузнецкая межрайонная больница"</t>
  </si>
  <si>
    <t>ИТОГО по ГУЗам, расположенным на территории г. Кузнецка: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</si>
  <si>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</si>
  <si>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</si>
  <si>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</si>
  <si>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</si>
  <si>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</si>
  <si>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</si>
  <si>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</si>
  <si>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</si>
  <si>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</si>
  <si>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</si>
  <si>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</si>
  <si>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</si>
  <si>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</si>
  <si>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</si>
  <si>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</si>
  <si>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</si>
  <si>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</si>
  <si>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</si>
  <si>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</si>
  <si>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</si>
  <si>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</si>
  <si>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ГБУЗ "Пензенский областной центр  общ. здоровья и мед. профилактики"</t>
  </si>
  <si>
    <t>ГБУЗ "Пензенский областной клинический центр крови"</t>
  </si>
  <si>
    <t>ГБУЗ "Областная психиатрическая больница им.К.Р.Евграфова"</t>
  </si>
  <si>
    <t>ГБУЗ 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</si>
  <si>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</si>
  <si>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</si>
  <si>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</si>
  <si>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</si>
  <si>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>ФГБУЗ "МСЧ 59 ФМБА России"</t>
  </si>
  <si>
    <t>ФКУ "Войсковая часть 45 108"</t>
  </si>
  <si>
    <t>ФКУЗ "МСЧ МВД России по Пензенской области"</t>
  </si>
  <si>
    <t>ФГБУ "ФЦССХ" МЗ РФ  (г.Пенза)</t>
  </si>
  <si>
    <t xml:space="preserve">ФГОУ ВО "Пензенский государственный университет" </t>
  </si>
  <si>
    <t>Итого по федеральным учреждениям:</t>
  </si>
  <si>
    <t>АО "ППО ЭВТ им. В.А. Ревунова"</t>
  </si>
  <si>
    <t>ЧУЗ "КБ "РЖД-МЕДИЦИНА" Г.ПЕНЗА"</t>
  </si>
  <si>
    <t xml:space="preserve">ООО "ИНМЕД" </t>
  </si>
  <si>
    <t>ООО "Медцентр-УЗИ"</t>
  </si>
  <si>
    <t xml:space="preserve">ООО "ЛДЦ МИБС - Пенза" </t>
  </si>
  <si>
    <t xml:space="preserve">ООО "Добрый доктор" </t>
  </si>
  <si>
    <t>ООО "Нейрон-Мед"</t>
  </si>
  <si>
    <t>ООО "Клинико-диагностический центр "Клиника-Сити"</t>
  </si>
  <si>
    <t xml:space="preserve">ООО "Фрезениус нефрокеа" </t>
  </si>
  <si>
    <t>ООО "Здоровье"</t>
  </si>
  <si>
    <t>ООО "Профимед"</t>
  </si>
  <si>
    <t>ООО "Салютэ"</t>
  </si>
  <si>
    <t>ООО "Биокор Клиник"</t>
  </si>
  <si>
    <t>ООО "Клиника диагностики и лечения на Измайлова"</t>
  </si>
  <si>
    <t xml:space="preserve">ООО "Медицинская клиника"Здоровье" 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</si>
  <si>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</si>
  <si>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</si>
  <si>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</si>
  <si>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</si>
  <si>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</si>
  <si>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</si>
  <si>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</si>
  <si>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</si>
  <si>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</si>
  <si>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</si>
  <si>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 xml:space="preserve">ООО "КДФ-ПЕНЗА" </t>
  </si>
  <si>
    <t xml:space="preserve">ООО "Центр ПЭТ-Технолоджи" 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</si>
  <si>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</si>
  <si>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</si>
  <si>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</si>
  <si>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</si>
  <si>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</si>
  <si>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</si>
  <si>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</si>
  <si>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</si>
  <si>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</si>
  <si>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</si>
  <si>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</si>
  <si>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</si>
  <si>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</si>
  <si>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</si>
  <si>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Численность застрахованных по ОМС лиц, прикрепленных к медицинским организациям, по состоянию на 01.09.2022 г. по половозрастным группам по данным персонифицированного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</si>
</sst>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4" fillId="0" borderId="0"/>
  </cellStyleXfs>
  <cellXfs count="66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3" applyFont="1" applyFill="1" applyBorder="1" applyAlignment="1">
      <alignment vertical="center" wrapText="1"/>
    </xf>
    <xf numFmtId="164" fontId="6" fillId="0" borderId="2" xfId="0" applyNumberFormat="1" applyFont="1" applyBorder="1"/>
    <xf numFmtId="0" fontId="6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164" fontId="11" fillId="3" borderId="2" xfId="0" applyNumberFormat="1" applyFont="1" applyFill="1" applyBorder="1"/>
    <xf numFmtId="0" fontId="6" fillId="0" borderId="2" xfId="3" applyFont="1" applyBorder="1" applyAlignment="1">
      <alignment vertical="center" wrapText="1"/>
    </xf>
    <xf numFmtId="0" fontId="11" fillId="3" borderId="2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4" borderId="2" xfId="3" applyFont="1" applyFill="1" applyBorder="1" applyAlignment="1">
      <alignment vertical="center" wrapText="1"/>
    </xf>
    <xf numFmtId="0" fontId="6" fillId="4" borderId="2" xfId="2" applyFont="1" applyFill="1" applyBorder="1" applyAlignment="1">
      <alignment wrapText="1"/>
    </xf>
    <xf numFmtId="164" fontId="11" fillId="3" borderId="2" xfId="0" applyNumberFormat="1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left" wrapText="1"/>
    </xf>
    <xf numFmtId="164" fontId="11" fillId="4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6" fillId="0" borderId="2" xfId="3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wrapText="1"/>
    </xf>
    <xf numFmtId="164" fontId="6" fillId="4" borderId="2" xfId="0" applyNumberFormat="1" applyFont="1" applyFill="1" applyBorder="1" applyAlignment="1">
      <alignment vertical="center"/>
    </xf>
    <xf numFmtId="164" fontId="6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/>
    <xf numFmtId="0" fontId="2" fillId="4" borderId="0" xfId="0" applyFont="1" applyFill="1"/>
    <xf numFmtId="4" fontId="9" fillId="4" borderId="8" xfId="0" applyNumberFormat="1" applyFont="1" applyFill="1" applyBorder="1"/>
    <xf numFmtId="0" fontId="9" fillId="0" borderId="2" xfId="4" applyFont="1" applyFill="1" applyBorder="1" applyAlignment="1">
      <alignment vertical="center" wrapText="1"/>
    </xf>
    <xf numFmtId="164" fontId="6" fillId="4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/>
    <xf numFmtId="0" fontId="11" fillId="3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164" fontId="2" fillId="0" borderId="0" xfId="0" applyNumberFormat="1" applyFont="1"/>
    <xf numFmtId="0" fontId="15" fillId="0" borderId="0" xfId="1" applyFont="1"/>
    <xf numFmtId="0" fontId="15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Alignment="1">
      <alignment horizontal="center"/>
    </xf>
  </cellXfs>
  <cellStyles count="5">
    <cellStyle name="Обычный" xfId="0" builtinId="0"/>
    <cellStyle name="Обычный 10 2" xfId="4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5;&#1086;&#1090;&#1088;&#1077;&#1073;&#1085;&#1086;&#1089;&#1090;&#1100;%20&#1085;&#1072;%202022%20&#1075;&#1086;&#1076;%20(&#1095;&#1080;&#1089;&#1083;&#1077;&#1085;&#1085;&#1086;&#1089;&#1090;&#1100;)\&#1063;&#1080;&#1089;&#1083;&#1077;&#1085;&#1085;&#1086;&#1089;&#1090;&#1100;%20&#1085;&#1072;%2001.09.2022\&#1057;&#1074;&#1086;&#1076;%20&#1087;&#1086;%20&#1074;&#1089;&#1077;&#1084;%20&#1057;&#1052;&#1054;%20&#1085;&#1072;%2001.09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bibullina\AppData\Local\Temp\76e72064-3b76-4ccd-aafa-f11bbef25c58\&#1050;&#1040;&#1055;&#1048;&#1058;&#1040;&#105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С"/>
      <sheetName val="Капитал"/>
      <sheetName val="СВОД"/>
    </sheetNames>
    <sheetDataSet>
      <sheetData sheetId="0"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71532</v>
          </cell>
          <cell r="K20">
            <v>85192</v>
          </cell>
          <cell r="L20">
            <v>15686</v>
          </cell>
          <cell r="M20">
            <v>38242</v>
          </cell>
        </row>
        <row r="25">
          <cell r="D25">
            <v>1222</v>
          </cell>
          <cell r="E25">
            <v>1139</v>
          </cell>
          <cell r="F25">
            <v>5913</v>
          </cell>
          <cell r="G25">
            <v>5748</v>
          </cell>
          <cell r="H25">
            <v>23288</v>
          </cell>
          <cell r="I25">
            <v>22193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8">
          <cell r="D28">
            <v>337</v>
          </cell>
          <cell r="E28">
            <v>332</v>
          </cell>
          <cell r="F28">
            <v>1788</v>
          </cell>
          <cell r="G28">
            <v>1629</v>
          </cell>
          <cell r="H28">
            <v>7450</v>
          </cell>
          <cell r="I28">
            <v>7066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38</v>
          </cell>
          <cell r="E29">
            <v>49</v>
          </cell>
          <cell r="F29">
            <v>227</v>
          </cell>
          <cell r="G29">
            <v>197</v>
          </cell>
          <cell r="H29">
            <v>1210</v>
          </cell>
          <cell r="I29">
            <v>1165</v>
          </cell>
          <cell r="J29">
            <v>32308</v>
          </cell>
          <cell r="K29">
            <v>34197</v>
          </cell>
          <cell r="L29">
            <v>7378</v>
          </cell>
          <cell r="M29">
            <v>14557</v>
          </cell>
        </row>
        <row r="31">
          <cell r="D31">
            <v>44</v>
          </cell>
          <cell r="E31">
            <v>29</v>
          </cell>
          <cell r="F31">
            <v>219</v>
          </cell>
          <cell r="G31">
            <v>196</v>
          </cell>
          <cell r="H31">
            <v>1181</v>
          </cell>
          <cell r="I31">
            <v>1170</v>
          </cell>
          <cell r="J31">
            <v>4998</v>
          </cell>
          <cell r="K31">
            <v>4864</v>
          </cell>
          <cell r="L31">
            <v>1166</v>
          </cell>
          <cell r="M31">
            <v>2222</v>
          </cell>
        </row>
        <row r="32">
          <cell r="D32">
            <v>42</v>
          </cell>
          <cell r="E32">
            <v>39</v>
          </cell>
          <cell r="F32">
            <v>240</v>
          </cell>
          <cell r="G32">
            <v>239</v>
          </cell>
          <cell r="H32">
            <v>1223</v>
          </cell>
          <cell r="I32">
            <v>1167</v>
          </cell>
          <cell r="J32">
            <v>6108</v>
          </cell>
          <cell r="K32">
            <v>6055</v>
          </cell>
          <cell r="L32">
            <v>1830</v>
          </cell>
          <cell r="M32">
            <v>3262</v>
          </cell>
        </row>
        <row r="33">
          <cell r="D33">
            <v>114</v>
          </cell>
          <cell r="E33">
            <v>117</v>
          </cell>
          <cell r="F33">
            <v>706</v>
          </cell>
          <cell r="G33">
            <v>631</v>
          </cell>
          <cell r="H33">
            <v>2186</v>
          </cell>
          <cell r="I33">
            <v>2128</v>
          </cell>
          <cell r="J33">
            <v>7514</v>
          </cell>
          <cell r="K33">
            <v>7728</v>
          </cell>
          <cell r="L33">
            <v>1708</v>
          </cell>
          <cell r="M33">
            <v>2922</v>
          </cell>
        </row>
        <row r="34">
          <cell r="D34">
            <v>15</v>
          </cell>
          <cell r="E34">
            <v>17</v>
          </cell>
          <cell r="F34">
            <v>254</v>
          </cell>
          <cell r="G34">
            <v>237</v>
          </cell>
          <cell r="H34">
            <v>1962</v>
          </cell>
          <cell r="I34">
            <v>1737</v>
          </cell>
          <cell r="J34">
            <v>7085</v>
          </cell>
          <cell r="K34">
            <v>6948</v>
          </cell>
          <cell r="L34">
            <v>1462</v>
          </cell>
          <cell r="M34">
            <v>2453</v>
          </cell>
        </row>
        <row r="35">
          <cell r="D35">
            <v>42</v>
          </cell>
          <cell r="E35">
            <v>39</v>
          </cell>
          <cell r="F35">
            <v>204</v>
          </cell>
          <cell r="G35">
            <v>197</v>
          </cell>
          <cell r="H35">
            <v>910</v>
          </cell>
          <cell r="I35">
            <v>945</v>
          </cell>
          <cell r="J35">
            <v>5024</v>
          </cell>
          <cell r="K35">
            <v>4904</v>
          </cell>
          <cell r="L35">
            <v>1338</v>
          </cell>
          <cell r="M35">
            <v>2636</v>
          </cell>
        </row>
        <row r="36">
          <cell r="D36">
            <v>16</v>
          </cell>
          <cell r="E36">
            <v>16</v>
          </cell>
          <cell r="F36">
            <v>72</v>
          </cell>
          <cell r="G36">
            <v>71</v>
          </cell>
          <cell r="H36">
            <v>378</v>
          </cell>
          <cell r="I36">
            <v>342</v>
          </cell>
          <cell r="J36">
            <v>2113</v>
          </cell>
          <cell r="K36">
            <v>2120</v>
          </cell>
          <cell r="L36">
            <v>622</v>
          </cell>
          <cell r="M36">
            <v>1141</v>
          </cell>
        </row>
        <row r="37">
          <cell r="D37">
            <v>74</v>
          </cell>
          <cell r="E37">
            <v>84</v>
          </cell>
          <cell r="F37">
            <v>461</v>
          </cell>
          <cell r="G37">
            <v>427</v>
          </cell>
          <cell r="H37">
            <v>2387</v>
          </cell>
          <cell r="I37">
            <v>2151</v>
          </cell>
          <cell r="J37">
            <v>8938</v>
          </cell>
          <cell r="K37">
            <v>9329</v>
          </cell>
          <cell r="L37">
            <v>2663</v>
          </cell>
          <cell r="M37">
            <v>5356</v>
          </cell>
        </row>
        <row r="38">
          <cell r="D38">
            <v>74</v>
          </cell>
          <cell r="E38">
            <v>59</v>
          </cell>
          <cell r="F38">
            <v>304</v>
          </cell>
          <cell r="G38">
            <v>299</v>
          </cell>
          <cell r="H38">
            <v>1622</v>
          </cell>
          <cell r="I38">
            <v>1457</v>
          </cell>
          <cell r="J38">
            <v>7135</v>
          </cell>
          <cell r="K38">
            <v>7128</v>
          </cell>
          <cell r="L38">
            <v>1987</v>
          </cell>
          <cell r="M38">
            <v>3724</v>
          </cell>
        </row>
        <row r="39">
          <cell r="D39">
            <v>22</v>
          </cell>
          <cell r="E39">
            <v>17</v>
          </cell>
          <cell r="F39">
            <v>107</v>
          </cell>
          <cell r="G39">
            <v>83</v>
          </cell>
          <cell r="H39">
            <v>558</v>
          </cell>
          <cell r="I39">
            <v>442</v>
          </cell>
          <cell r="J39">
            <v>2988</v>
          </cell>
          <cell r="K39">
            <v>2921</v>
          </cell>
          <cell r="L39">
            <v>900</v>
          </cell>
          <cell r="M39">
            <v>1526</v>
          </cell>
        </row>
        <row r="40">
          <cell r="D40">
            <v>34</v>
          </cell>
          <cell r="E40">
            <v>31</v>
          </cell>
          <cell r="F40">
            <v>185</v>
          </cell>
          <cell r="G40">
            <v>158</v>
          </cell>
          <cell r="H40">
            <v>711</v>
          </cell>
          <cell r="I40">
            <v>661</v>
          </cell>
          <cell r="J40">
            <v>2969</v>
          </cell>
          <cell r="K40">
            <v>2837</v>
          </cell>
          <cell r="L40">
            <v>716</v>
          </cell>
          <cell r="M40">
            <v>1325</v>
          </cell>
        </row>
        <row r="41">
          <cell r="D41">
            <v>58</v>
          </cell>
          <cell r="E41">
            <v>49</v>
          </cell>
          <cell r="F41">
            <v>282</v>
          </cell>
          <cell r="G41">
            <v>287</v>
          </cell>
          <cell r="H41">
            <v>1165</v>
          </cell>
          <cell r="I41">
            <v>1115</v>
          </cell>
          <cell r="J41">
            <v>5278</v>
          </cell>
          <cell r="K41">
            <v>5418</v>
          </cell>
          <cell r="L41">
            <v>1342</v>
          </cell>
          <cell r="M41">
            <v>2539</v>
          </cell>
        </row>
        <row r="42">
          <cell r="D42">
            <v>180</v>
          </cell>
          <cell r="E42">
            <v>173</v>
          </cell>
          <cell r="F42">
            <v>861</v>
          </cell>
          <cell r="G42">
            <v>807</v>
          </cell>
          <cell r="H42">
            <v>4121</v>
          </cell>
          <cell r="I42">
            <v>3971</v>
          </cell>
          <cell r="J42">
            <v>18109</v>
          </cell>
          <cell r="K42">
            <v>17425</v>
          </cell>
          <cell r="L42">
            <v>4335</v>
          </cell>
          <cell r="M42">
            <v>8573</v>
          </cell>
        </row>
        <row r="43">
          <cell r="D43">
            <v>10</v>
          </cell>
          <cell r="E43">
            <v>10</v>
          </cell>
          <cell r="F43">
            <v>167</v>
          </cell>
          <cell r="G43">
            <v>147</v>
          </cell>
          <cell r="H43">
            <v>1091</v>
          </cell>
          <cell r="I43">
            <v>1025</v>
          </cell>
          <cell r="J43">
            <v>4645</v>
          </cell>
          <cell r="K43">
            <v>4818</v>
          </cell>
          <cell r="L43">
            <v>1064</v>
          </cell>
          <cell r="M43">
            <v>2074</v>
          </cell>
        </row>
        <row r="44">
          <cell r="D44">
            <v>88</v>
          </cell>
          <cell r="E44">
            <v>80</v>
          </cell>
          <cell r="F44">
            <v>369</v>
          </cell>
          <cell r="G44">
            <v>320</v>
          </cell>
          <cell r="H44">
            <v>2898</v>
          </cell>
          <cell r="I44">
            <v>2630</v>
          </cell>
          <cell r="J44">
            <v>11756</v>
          </cell>
          <cell r="K44">
            <v>11528</v>
          </cell>
          <cell r="L44">
            <v>3409</v>
          </cell>
          <cell r="M44">
            <v>6939</v>
          </cell>
        </row>
        <row r="45">
          <cell r="D45">
            <v>31</v>
          </cell>
          <cell r="E45">
            <v>18</v>
          </cell>
          <cell r="F45">
            <v>131</v>
          </cell>
          <cell r="G45">
            <v>152</v>
          </cell>
          <cell r="H45">
            <v>775</v>
          </cell>
          <cell r="I45">
            <v>744</v>
          </cell>
          <cell r="J45">
            <v>4208</v>
          </cell>
          <cell r="K45">
            <v>3849</v>
          </cell>
          <cell r="L45">
            <v>1007</v>
          </cell>
          <cell r="M45">
            <v>1884</v>
          </cell>
        </row>
        <row r="46">
          <cell r="D46">
            <v>11</v>
          </cell>
          <cell r="E46">
            <v>16</v>
          </cell>
          <cell r="F46">
            <v>65</v>
          </cell>
          <cell r="G46">
            <v>93</v>
          </cell>
          <cell r="H46">
            <v>737</v>
          </cell>
          <cell r="I46">
            <v>669</v>
          </cell>
          <cell r="J46">
            <v>3276</v>
          </cell>
          <cell r="K46">
            <v>3155</v>
          </cell>
          <cell r="L46">
            <v>845</v>
          </cell>
          <cell r="M46">
            <v>1549</v>
          </cell>
        </row>
        <row r="47">
          <cell r="D47">
            <v>246</v>
          </cell>
          <cell r="E47">
            <v>206</v>
          </cell>
          <cell r="F47">
            <v>1230</v>
          </cell>
          <cell r="G47">
            <v>1193</v>
          </cell>
          <cell r="H47">
            <v>3955</v>
          </cell>
          <cell r="I47">
            <v>3656</v>
          </cell>
          <cell r="J47">
            <v>13263</v>
          </cell>
          <cell r="K47">
            <v>16529</v>
          </cell>
          <cell r="L47">
            <v>2062</v>
          </cell>
          <cell r="M47">
            <v>3833</v>
          </cell>
        </row>
        <row r="48">
          <cell r="D48">
            <v>16</v>
          </cell>
          <cell r="E48">
            <v>10</v>
          </cell>
          <cell r="F48">
            <v>66</v>
          </cell>
          <cell r="G48">
            <v>70</v>
          </cell>
          <cell r="H48">
            <v>382</v>
          </cell>
          <cell r="I48">
            <v>348</v>
          </cell>
          <cell r="J48">
            <v>2252</v>
          </cell>
          <cell r="K48">
            <v>2027</v>
          </cell>
          <cell r="L48">
            <v>651</v>
          </cell>
          <cell r="M48">
            <v>1079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D60">
            <v>130</v>
          </cell>
          <cell r="E60">
            <v>110</v>
          </cell>
          <cell r="F60">
            <v>728</v>
          </cell>
          <cell r="G60">
            <v>672</v>
          </cell>
          <cell r="H60">
            <v>2872</v>
          </cell>
          <cell r="I60">
            <v>2669</v>
          </cell>
          <cell r="J60">
            <v>11345</v>
          </cell>
          <cell r="K60">
            <v>12759</v>
          </cell>
          <cell r="L60">
            <v>2735</v>
          </cell>
          <cell r="M60">
            <v>5899</v>
          </cell>
        </row>
        <row r="61">
          <cell r="D61">
            <v>7</v>
          </cell>
          <cell r="E61">
            <v>8</v>
          </cell>
          <cell r="F61">
            <v>46</v>
          </cell>
          <cell r="G61">
            <v>42</v>
          </cell>
          <cell r="H61">
            <v>203</v>
          </cell>
          <cell r="I61">
            <v>183</v>
          </cell>
          <cell r="J61">
            <v>140</v>
          </cell>
          <cell r="K61">
            <v>518</v>
          </cell>
          <cell r="L61">
            <v>60</v>
          </cell>
          <cell r="M61">
            <v>88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1202</v>
          </cell>
          <cell r="I64">
            <v>1138</v>
          </cell>
          <cell r="J64">
            <v>9453</v>
          </cell>
          <cell r="K64">
            <v>9465</v>
          </cell>
          <cell r="L64">
            <v>19</v>
          </cell>
          <cell r="M64">
            <v>67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2379</v>
          </cell>
          <cell r="K67">
            <v>3921</v>
          </cell>
          <cell r="L67">
            <v>527</v>
          </cell>
          <cell r="M67">
            <v>1382</v>
          </cell>
        </row>
        <row r="107">
          <cell r="C107">
            <v>840493</v>
          </cell>
          <cell r="D107">
            <v>2851</v>
          </cell>
          <cell r="E107">
            <v>2648</v>
          </cell>
          <cell r="F107">
            <v>14625</v>
          </cell>
          <cell r="G107">
            <v>13895</v>
          </cell>
          <cell r="H107">
            <v>64467</v>
          </cell>
          <cell r="I107">
            <v>60772</v>
          </cell>
          <cell r="J107">
            <v>244816</v>
          </cell>
          <cell r="K107">
            <v>265635</v>
          </cell>
          <cell r="L107">
            <v>55512</v>
          </cell>
          <cell r="M107">
            <v>115272</v>
          </cell>
        </row>
      </sheetData>
      <sheetData sheetId="1"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56054</v>
          </cell>
          <cell r="K20">
            <v>64473</v>
          </cell>
          <cell r="L20">
            <v>12914</v>
          </cell>
          <cell r="M20">
            <v>24723</v>
          </cell>
        </row>
        <row r="25">
          <cell r="D25">
            <v>681</v>
          </cell>
          <cell r="E25">
            <v>612</v>
          </cell>
          <cell r="F25">
            <v>3734</v>
          </cell>
          <cell r="G25">
            <v>3580</v>
          </cell>
          <cell r="H25">
            <v>14473</v>
          </cell>
          <cell r="I25">
            <v>13835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8">
          <cell r="D28">
            <v>21</v>
          </cell>
          <cell r="E28">
            <v>12</v>
          </cell>
          <cell r="F28">
            <v>116</v>
          </cell>
          <cell r="G28">
            <v>124</v>
          </cell>
          <cell r="H28">
            <v>1113</v>
          </cell>
          <cell r="I28">
            <v>1072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1</v>
          </cell>
          <cell r="F29">
            <v>6</v>
          </cell>
          <cell r="G29">
            <v>2</v>
          </cell>
          <cell r="H29">
            <v>12</v>
          </cell>
          <cell r="I29">
            <v>8</v>
          </cell>
          <cell r="J29">
            <v>4804</v>
          </cell>
          <cell r="K29">
            <v>5194</v>
          </cell>
          <cell r="L29">
            <v>1186</v>
          </cell>
          <cell r="M29">
            <v>2343</v>
          </cell>
        </row>
        <row r="31">
          <cell r="D31">
            <v>8</v>
          </cell>
          <cell r="E31">
            <v>5</v>
          </cell>
          <cell r="F31">
            <v>13</v>
          </cell>
          <cell r="G31">
            <v>5</v>
          </cell>
          <cell r="H31">
            <v>25</v>
          </cell>
          <cell r="I31">
            <v>28</v>
          </cell>
          <cell r="J31">
            <v>244</v>
          </cell>
          <cell r="K31">
            <v>256</v>
          </cell>
          <cell r="L31">
            <v>49</v>
          </cell>
          <cell r="M31">
            <v>83</v>
          </cell>
        </row>
        <row r="32">
          <cell r="D32">
            <v>2</v>
          </cell>
          <cell r="E32">
            <v>0</v>
          </cell>
          <cell r="F32">
            <v>7</v>
          </cell>
          <cell r="G32">
            <v>4</v>
          </cell>
          <cell r="H32">
            <v>18</v>
          </cell>
          <cell r="I32">
            <v>15</v>
          </cell>
          <cell r="J32">
            <v>292</v>
          </cell>
          <cell r="K32">
            <v>183</v>
          </cell>
          <cell r="L32">
            <v>31</v>
          </cell>
          <cell r="M32">
            <v>25</v>
          </cell>
        </row>
        <row r="33">
          <cell r="D33">
            <v>57</v>
          </cell>
          <cell r="E33">
            <v>53</v>
          </cell>
          <cell r="F33">
            <v>176</v>
          </cell>
          <cell r="G33">
            <v>153</v>
          </cell>
          <cell r="H33">
            <v>1413</v>
          </cell>
          <cell r="I33">
            <v>1255</v>
          </cell>
          <cell r="J33">
            <v>4932</v>
          </cell>
          <cell r="K33">
            <v>4943</v>
          </cell>
          <cell r="L33">
            <v>1047</v>
          </cell>
          <cell r="M33">
            <v>1905</v>
          </cell>
        </row>
        <row r="34">
          <cell r="D34">
            <v>131</v>
          </cell>
          <cell r="E34">
            <v>134</v>
          </cell>
          <cell r="F34">
            <v>525</v>
          </cell>
          <cell r="G34">
            <v>471</v>
          </cell>
          <cell r="H34">
            <v>1435</v>
          </cell>
          <cell r="I34">
            <v>1235</v>
          </cell>
          <cell r="J34">
            <v>5453</v>
          </cell>
          <cell r="K34">
            <v>5368</v>
          </cell>
          <cell r="L34">
            <v>1345</v>
          </cell>
          <cell r="M34">
            <v>2710</v>
          </cell>
        </row>
        <row r="35">
          <cell r="D35">
            <v>0</v>
          </cell>
          <cell r="E35">
            <v>2</v>
          </cell>
          <cell r="F35">
            <v>5</v>
          </cell>
          <cell r="G35">
            <v>4</v>
          </cell>
          <cell r="H35">
            <v>82</v>
          </cell>
          <cell r="I35">
            <v>79</v>
          </cell>
          <cell r="J35">
            <v>571</v>
          </cell>
          <cell r="K35">
            <v>497</v>
          </cell>
          <cell r="L35">
            <v>126</v>
          </cell>
          <cell r="M35">
            <v>190</v>
          </cell>
        </row>
        <row r="36">
          <cell r="D36">
            <v>0</v>
          </cell>
          <cell r="E36">
            <v>0</v>
          </cell>
          <cell r="F36">
            <v>22</v>
          </cell>
          <cell r="G36">
            <v>14</v>
          </cell>
          <cell r="H36">
            <v>145</v>
          </cell>
          <cell r="I36">
            <v>158</v>
          </cell>
          <cell r="J36">
            <v>490</v>
          </cell>
          <cell r="K36">
            <v>363</v>
          </cell>
          <cell r="L36">
            <v>123</v>
          </cell>
          <cell r="M36">
            <v>188</v>
          </cell>
        </row>
        <row r="37">
          <cell r="D37">
            <v>41</v>
          </cell>
          <cell r="E37">
            <v>39</v>
          </cell>
          <cell r="F37">
            <v>208</v>
          </cell>
          <cell r="G37">
            <v>184</v>
          </cell>
          <cell r="H37">
            <v>908</v>
          </cell>
          <cell r="I37">
            <v>858</v>
          </cell>
          <cell r="J37">
            <v>5126</v>
          </cell>
          <cell r="K37">
            <v>4783</v>
          </cell>
          <cell r="L37">
            <v>1015</v>
          </cell>
          <cell r="M37">
            <v>1752</v>
          </cell>
        </row>
        <row r="38">
          <cell r="D38">
            <v>0</v>
          </cell>
          <cell r="E38">
            <v>6</v>
          </cell>
          <cell r="F38">
            <v>12</v>
          </cell>
          <cell r="G38">
            <v>8</v>
          </cell>
          <cell r="H38">
            <v>102</v>
          </cell>
          <cell r="I38">
            <v>83</v>
          </cell>
          <cell r="J38">
            <v>868</v>
          </cell>
          <cell r="K38">
            <v>611</v>
          </cell>
          <cell r="L38">
            <v>164</v>
          </cell>
          <cell r="M38">
            <v>250</v>
          </cell>
        </row>
        <row r="39">
          <cell r="D39">
            <v>2</v>
          </cell>
          <cell r="E39">
            <v>0</v>
          </cell>
          <cell r="F39">
            <v>6</v>
          </cell>
          <cell r="G39">
            <v>3</v>
          </cell>
          <cell r="H39">
            <v>8</v>
          </cell>
          <cell r="I39">
            <v>9</v>
          </cell>
          <cell r="J39">
            <v>98</v>
          </cell>
          <cell r="K39">
            <v>51</v>
          </cell>
          <cell r="L39">
            <v>9</v>
          </cell>
          <cell r="M39">
            <v>14</v>
          </cell>
        </row>
        <row r="40">
          <cell r="D40">
            <v>18</v>
          </cell>
          <cell r="E40">
            <v>14</v>
          </cell>
          <cell r="F40">
            <v>55</v>
          </cell>
          <cell r="G40">
            <v>45</v>
          </cell>
          <cell r="H40">
            <v>309</v>
          </cell>
          <cell r="I40">
            <v>339</v>
          </cell>
          <cell r="J40">
            <v>1614</v>
          </cell>
          <cell r="K40">
            <v>1579</v>
          </cell>
          <cell r="L40">
            <v>601</v>
          </cell>
          <cell r="M40">
            <v>1194</v>
          </cell>
        </row>
        <row r="41">
          <cell r="D41">
            <v>8</v>
          </cell>
          <cell r="E41">
            <v>7</v>
          </cell>
          <cell r="F41">
            <v>14</v>
          </cell>
          <cell r="G41">
            <v>17</v>
          </cell>
          <cell r="H41">
            <v>398</v>
          </cell>
          <cell r="I41">
            <v>345</v>
          </cell>
          <cell r="J41">
            <v>1739</v>
          </cell>
          <cell r="K41">
            <v>1319</v>
          </cell>
          <cell r="L41">
            <v>350</v>
          </cell>
          <cell r="M41">
            <v>598</v>
          </cell>
        </row>
        <row r="42">
          <cell r="D42">
            <v>16</v>
          </cell>
          <cell r="E42">
            <v>14</v>
          </cell>
          <cell r="F42">
            <v>123</v>
          </cell>
          <cell r="G42">
            <v>114</v>
          </cell>
          <cell r="H42">
            <v>615</v>
          </cell>
          <cell r="I42">
            <v>596</v>
          </cell>
          <cell r="J42">
            <v>3789</v>
          </cell>
          <cell r="K42">
            <v>4094</v>
          </cell>
          <cell r="L42">
            <v>938</v>
          </cell>
          <cell r="M42">
            <v>1881</v>
          </cell>
        </row>
        <row r="43">
          <cell r="D43">
            <v>50</v>
          </cell>
          <cell r="E43">
            <v>46</v>
          </cell>
          <cell r="F43">
            <v>175</v>
          </cell>
          <cell r="G43">
            <v>131</v>
          </cell>
          <cell r="H43">
            <v>636</v>
          </cell>
          <cell r="I43">
            <v>650</v>
          </cell>
          <cell r="J43">
            <v>3397</v>
          </cell>
          <cell r="K43">
            <v>3397</v>
          </cell>
          <cell r="L43">
            <v>1003</v>
          </cell>
          <cell r="M43">
            <v>2180</v>
          </cell>
        </row>
        <row r="44">
          <cell r="D44">
            <v>71</v>
          </cell>
          <cell r="E44">
            <v>64</v>
          </cell>
          <cell r="F44">
            <v>362</v>
          </cell>
          <cell r="G44">
            <v>330</v>
          </cell>
          <cell r="H44">
            <v>849</v>
          </cell>
          <cell r="I44">
            <v>856</v>
          </cell>
          <cell r="J44">
            <v>3986</v>
          </cell>
          <cell r="K44">
            <v>4538</v>
          </cell>
          <cell r="L44">
            <v>987</v>
          </cell>
          <cell r="M44">
            <v>1951</v>
          </cell>
        </row>
        <row r="45">
          <cell r="D45">
            <v>0</v>
          </cell>
          <cell r="E45">
            <v>0</v>
          </cell>
          <cell r="F45">
            <v>3</v>
          </cell>
          <cell r="G45">
            <v>5</v>
          </cell>
          <cell r="H45">
            <v>42</v>
          </cell>
          <cell r="I45">
            <v>43</v>
          </cell>
          <cell r="J45">
            <v>269</v>
          </cell>
          <cell r="K45">
            <v>213</v>
          </cell>
          <cell r="L45">
            <v>51</v>
          </cell>
          <cell r="M45">
            <v>116</v>
          </cell>
        </row>
        <row r="46">
          <cell r="D46">
            <v>14</v>
          </cell>
          <cell r="E46">
            <v>8</v>
          </cell>
          <cell r="F46">
            <v>54</v>
          </cell>
          <cell r="G46">
            <v>43</v>
          </cell>
          <cell r="H46">
            <v>84</v>
          </cell>
          <cell r="I46">
            <v>93</v>
          </cell>
          <cell r="J46">
            <v>602</v>
          </cell>
          <cell r="K46">
            <v>538</v>
          </cell>
          <cell r="L46">
            <v>179</v>
          </cell>
          <cell r="M46">
            <v>327</v>
          </cell>
        </row>
        <row r="47">
          <cell r="D47">
            <v>226</v>
          </cell>
          <cell r="E47">
            <v>206</v>
          </cell>
          <cell r="F47">
            <v>832</v>
          </cell>
          <cell r="G47">
            <v>802</v>
          </cell>
          <cell r="H47">
            <v>2300</v>
          </cell>
          <cell r="I47">
            <v>2203</v>
          </cell>
          <cell r="J47">
            <v>9352</v>
          </cell>
          <cell r="K47">
            <v>10517</v>
          </cell>
          <cell r="L47">
            <v>1945</v>
          </cell>
          <cell r="M47">
            <v>4088</v>
          </cell>
        </row>
        <row r="48">
          <cell r="D48">
            <v>11</v>
          </cell>
          <cell r="E48">
            <v>17</v>
          </cell>
          <cell r="F48">
            <v>97</v>
          </cell>
          <cell r="G48">
            <v>60</v>
          </cell>
          <cell r="H48">
            <v>447</v>
          </cell>
          <cell r="I48">
            <v>399</v>
          </cell>
          <cell r="J48">
            <v>1949</v>
          </cell>
          <cell r="K48">
            <v>1971</v>
          </cell>
          <cell r="L48">
            <v>546</v>
          </cell>
          <cell r="M48">
            <v>957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D60">
            <v>53</v>
          </cell>
          <cell r="E60">
            <v>35</v>
          </cell>
          <cell r="F60">
            <v>217</v>
          </cell>
          <cell r="G60">
            <v>204</v>
          </cell>
          <cell r="H60">
            <v>1129</v>
          </cell>
          <cell r="I60">
            <v>1067</v>
          </cell>
          <cell r="J60">
            <v>5021</v>
          </cell>
          <cell r="K60">
            <v>5829</v>
          </cell>
          <cell r="L60">
            <v>968</v>
          </cell>
          <cell r="M60">
            <v>2010</v>
          </cell>
        </row>
        <row r="61">
          <cell r="D61">
            <v>1</v>
          </cell>
          <cell r="E61">
            <v>2</v>
          </cell>
          <cell r="F61">
            <v>7</v>
          </cell>
          <cell r="G61">
            <v>14</v>
          </cell>
          <cell r="H61">
            <v>24</v>
          </cell>
          <cell r="I61">
            <v>23</v>
          </cell>
          <cell r="J61">
            <v>17</v>
          </cell>
          <cell r="K61">
            <v>38</v>
          </cell>
          <cell r="L61">
            <v>1</v>
          </cell>
          <cell r="M61">
            <v>2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690</v>
          </cell>
          <cell r="I64">
            <v>618</v>
          </cell>
          <cell r="J64">
            <v>5641</v>
          </cell>
          <cell r="K64">
            <v>5796</v>
          </cell>
          <cell r="L64">
            <v>111</v>
          </cell>
          <cell r="M64">
            <v>149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2981</v>
          </cell>
          <cell r="K67">
            <v>3717</v>
          </cell>
          <cell r="L67">
            <v>678</v>
          </cell>
          <cell r="M67">
            <v>1334</v>
          </cell>
        </row>
        <row r="107">
          <cell r="C107">
            <v>395792</v>
          </cell>
          <cell r="D107">
            <v>1411</v>
          </cell>
          <cell r="E107">
            <v>1277</v>
          </cell>
          <cell r="F107">
            <v>6769</v>
          </cell>
          <cell r="G107">
            <v>6317</v>
          </cell>
          <cell r="H107">
            <v>27257</v>
          </cell>
          <cell r="I107">
            <v>25867</v>
          </cell>
          <cell r="J107">
            <v>119289</v>
          </cell>
          <cell r="K107">
            <v>130268</v>
          </cell>
          <cell r="L107">
            <v>26367</v>
          </cell>
          <cell r="M107">
            <v>50970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О"/>
    </sheetNames>
    <sheetDataSet>
      <sheetData sheetId="0">
        <row r="113">
          <cell r="N113" t="e">
            <v>#REF!</v>
          </cell>
          <cell r="O113" t="e">
            <v>#REF!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#REF!</v>
          </cell>
          <cell r="U113" t="e">
            <v>#REF!</v>
          </cell>
          <cell r="V113" t="e">
            <v>#REF!</v>
          </cell>
          <cell r="W113" t="e">
            <v>#REF!</v>
          </cell>
          <cell r="X113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X113"/>
  <sheetViews>
    <sheetView tabSelected="1" zoomScale="60" zoomScaleNormal="60" workbookViewId="0">
      <selection activeCell="A3" sqref="A3"/>
    </sheetView>
  </sheetViews>
  <sheetFormatPr defaultRowHeight="12.75" x14ac:dyDescent="0.2"/>
  <cols>
    <col min="1" max="1" width="6.28515625" style="1" customWidth="1"/>
    <col min="2" max="2" width="72.140625" style="1" customWidth="1"/>
    <col min="3" max="3" width="17.28515625" style="2" customWidth="1"/>
    <col min="4" max="4" width="18.85546875" style="2" customWidth="1"/>
    <col min="5" max="8" width="14" style="2" customWidth="1"/>
    <col min="9" max="10" width="16.28515625" style="2" customWidth="1"/>
    <col min="11" max="11" width="18.28515625" style="2" customWidth="1"/>
    <col min="12" max="12" width="17.28515625" style="2" customWidth="1"/>
    <col min="13" max="13" width="21.28515625" style="2" customWidth="1"/>
    <col min="14" max="24" width="14" style="2" hidden="1" customWidth="1"/>
    <col min="25" max="16384" width="9.140625" style="2"/>
  </cols>
  <sheetData>
    <row r="1" spans="1:24" ht="27" customHeight="1" x14ac:dyDescent="0.2">
      <c r="J1" s="3" t="s">
        <v>0</v>
      </c>
      <c r="K1" s="3"/>
      <c r="L1" s="3"/>
      <c r="M1" s="3"/>
      <c r="V1" s="4" t="s">
        <v>1</v>
      </c>
      <c r="W1" s="4"/>
      <c r="X1" s="4"/>
    </row>
    <row r="2" spans="1:24" ht="51.75" customHeight="1" x14ac:dyDescent="0.35">
      <c r="A2" s="5" t="s">
        <v>119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49.5" customHeight="1" x14ac:dyDescent="0.35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15.75" x14ac:dyDescent="0.25"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16.5" customHeight="1" x14ac:dyDescent="0.25"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pans="1:24" ht="29.25" customHeight="1" x14ac:dyDescent="0.2">
      <c r="A6" s="10" t="s">
        <v>4</v>
      </c>
      <c r="B6" s="10" t="s">
        <v>5</v>
      </c>
      <c r="C6" s="11" t="s">
        <v>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ht="16.5" hidden="1" customHeight="1" x14ac:dyDescent="0.3">
      <c r="A7" s="10"/>
      <c r="B7" s="10"/>
      <c r="C7" s="12"/>
      <c r="D7" s="12"/>
      <c r="E7" s="12"/>
      <c r="F7" s="13"/>
      <c r="G7" s="13"/>
      <c r="H7" s="13"/>
      <c r="I7" s="13"/>
      <c r="J7" s="13"/>
      <c r="K7" s="13"/>
      <c r="L7" s="13"/>
      <c r="M7" s="14"/>
      <c r="N7" s="15" t="s">
        <v>7</v>
      </c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35.25" customHeight="1" x14ac:dyDescent="0.2">
      <c r="A8" s="10"/>
      <c r="B8" s="10"/>
      <c r="C8" s="16" t="s">
        <v>8</v>
      </c>
      <c r="D8" s="17"/>
      <c r="E8" s="17"/>
      <c r="F8" s="17"/>
      <c r="G8" s="17"/>
      <c r="H8" s="17"/>
      <c r="I8" s="17"/>
      <c r="J8" s="17"/>
      <c r="K8" s="17"/>
      <c r="L8" s="17"/>
      <c r="M8" s="18"/>
      <c r="N8" s="11" t="s">
        <v>9</v>
      </c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ht="25.5" customHeight="1" x14ac:dyDescent="0.2">
      <c r="A9" s="10"/>
      <c r="B9" s="10"/>
      <c r="C9" s="19" t="s">
        <v>10</v>
      </c>
      <c r="D9" s="20" t="s">
        <v>11</v>
      </c>
      <c r="E9" s="21"/>
      <c r="F9" s="21"/>
      <c r="G9" s="21"/>
      <c r="H9" s="21"/>
      <c r="I9" s="21"/>
      <c r="J9" s="21"/>
      <c r="K9" s="21"/>
      <c r="L9" s="21"/>
      <c r="M9" s="22"/>
      <c r="N9" s="19" t="s">
        <v>10</v>
      </c>
      <c r="O9" s="20" t="s">
        <v>11</v>
      </c>
      <c r="P9" s="21"/>
      <c r="Q9" s="21"/>
      <c r="R9" s="21"/>
      <c r="S9" s="21"/>
      <c r="T9" s="21"/>
      <c r="U9" s="21"/>
      <c r="V9" s="21"/>
      <c r="W9" s="21"/>
      <c r="X9" s="22"/>
    </row>
    <row r="10" spans="1:24" ht="18.75" hidden="1" customHeight="1" x14ac:dyDescent="0.2">
      <c r="A10" s="10"/>
      <c r="B10" s="10"/>
      <c r="C10" s="19"/>
      <c r="D10" s="23"/>
      <c r="E10" s="23"/>
      <c r="F10" s="24" t="s">
        <v>12</v>
      </c>
      <c r="G10" s="24"/>
      <c r="H10" s="24"/>
      <c r="I10" s="24"/>
      <c r="J10" s="24" t="s">
        <v>13</v>
      </c>
      <c r="K10" s="24"/>
      <c r="L10" s="24" t="s">
        <v>14</v>
      </c>
      <c r="M10" s="24"/>
      <c r="N10" s="19"/>
      <c r="O10" s="23"/>
      <c r="P10" s="23"/>
      <c r="Q10" s="24" t="s">
        <v>12</v>
      </c>
      <c r="R10" s="24"/>
      <c r="S10" s="24"/>
      <c r="T10" s="24"/>
      <c r="U10" s="24" t="s">
        <v>13</v>
      </c>
      <c r="V10" s="24"/>
      <c r="W10" s="24" t="s">
        <v>14</v>
      </c>
      <c r="X10" s="24"/>
    </row>
    <row r="11" spans="1:24" ht="41.25" customHeight="1" x14ac:dyDescent="0.2">
      <c r="A11" s="10"/>
      <c r="B11" s="10"/>
      <c r="C11" s="19"/>
      <c r="D11" s="24" t="s">
        <v>15</v>
      </c>
      <c r="E11" s="24"/>
      <c r="F11" s="24" t="s">
        <v>16</v>
      </c>
      <c r="G11" s="24"/>
      <c r="H11" s="24" t="s">
        <v>17</v>
      </c>
      <c r="I11" s="24"/>
      <c r="J11" s="25" t="s">
        <v>18</v>
      </c>
      <c r="K11" s="25" t="s">
        <v>18</v>
      </c>
      <c r="L11" s="25" t="s">
        <v>19</v>
      </c>
      <c r="M11" s="25" t="s">
        <v>19</v>
      </c>
      <c r="N11" s="19"/>
      <c r="O11" s="24" t="s">
        <v>15</v>
      </c>
      <c r="P11" s="24"/>
      <c r="Q11" s="24" t="s">
        <v>16</v>
      </c>
      <c r="R11" s="24"/>
      <c r="S11" s="24" t="s">
        <v>17</v>
      </c>
      <c r="T11" s="24"/>
      <c r="U11" s="25" t="s">
        <v>20</v>
      </c>
      <c r="V11" s="25" t="s">
        <v>21</v>
      </c>
      <c r="W11" s="25" t="s">
        <v>22</v>
      </c>
      <c r="X11" s="25" t="s">
        <v>23</v>
      </c>
    </row>
    <row r="12" spans="1:24" ht="26.25" customHeight="1" x14ac:dyDescent="0.2">
      <c r="A12" s="10"/>
      <c r="B12" s="10"/>
      <c r="C12" s="19"/>
      <c r="D12" s="25" t="s">
        <v>24</v>
      </c>
      <c r="E12" s="25" t="s">
        <v>25</v>
      </c>
      <c r="F12" s="25" t="s">
        <v>24</v>
      </c>
      <c r="G12" s="25" t="s">
        <v>25</v>
      </c>
      <c r="H12" s="25" t="s">
        <v>24</v>
      </c>
      <c r="I12" s="25" t="s">
        <v>25</v>
      </c>
      <c r="J12" s="25" t="s">
        <v>24</v>
      </c>
      <c r="K12" s="25" t="s">
        <v>25</v>
      </c>
      <c r="L12" s="25" t="s">
        <v>24</v>
      </c>
      <c r="M12" s="25" t="s">
        <v>25</v>
      </c>
      <c r="N12" s="19"/>
      <c r="O12" s="25" t="s">
        <v>24</v>
      </c>
      <c r="P12" s="25" t="s">
        <v>25</v>
      </c>
      <c r="Q12" s="25" t="s">
        <v>24</v>
      </c>
      <c r="R12" s="25" t="s">
        <v>25</v>
      </c>
      <c r="S12" s="25" t="s">
        <v>24</v>
      </c>
      <c r="T12" s="25" t="s">
        <v>25</v>
      </c>
      <c r="U12" s="25" t="s">
        <v>24</v>
      </c>
      <c r="V12" s="25" t="s">
        <v>25</v>
      </c>
      <c r="W12" s="25" t="s">
        <v>24</v>
      </c>
      <c r="X12" s="25" t="s">
        <v>25</v>
      </c>
    </row>
    <row r="13" spans="1:24" ht="16.5" x14ac:dyDescent="0.2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</row>
    <row r="14" spans="1:24" s="31" customFormat="1" ht="36.75" customHeight="1" x14ac:dyDescent="0.2">
      <c r="A14" s="27">
        <v>1</v>
      </c>
      <c r="B14" s="28" t="s">
        <v>26</v>
      </c>
      <c r="C14" s="29">
        <f>SUM(D14:M14)</f>
        <v>0</v>
      </c>
      <c r="D14" s="30">
        <f>[1]МАКС!D14+[1]Капитал!D14</f>
        <v>0</v>
      </c>
      <c r="E14" s="30">
        <f>[1]МАКС!E14+[1]Капитал!E14</f>
        <v>0</v>
      </c>
      <c r="F14" s="30">
        <f>[1]МАКС!F14+[1]Капитал!F14</f>
        <v>0</v>
      </c>
      <c r="G14" s="30">
        <f>[1]МАКС!G14+[1]Капитал!G14</f>
        <v>0</v>
      </c>
      <c r="H14" s="30">
        <f>[1]МАКС!H14+[1]Капитал!H14</f>
        <v>0</v>
      </c>
      <c r="I14" s="30">
        <f>[1]МАКС!I14+[1]Капитал!I14</f>
        <v>0</v>
      </c>
      <c r="J14" s="30">
        <f>[1]МАКС!J14+[1]Капитал!J14</f>
        <v>0</v>
      </c>
      <c r="K14" s="30">
        <f>[1]МАКС!K14+[1]Капитал!K14</f>
        <v>0</v>
      </c>
      <c r="L14" s="30">
        <f>[1]МАКС!L14+[1]Капитал!L14</f>
        <v>0</v>
      </c>
      <c r="M14" s="30">
        <f>[1]МАКС!M14+[1]Капитал!M14</f>
        <v>0</v>
      </c>
      <c r="N14" s="30">
        <f>SUM(O14:X14)</f>
        <v>0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s="31" customFormat="1" ht="36.75" customHeight="1" x14ac:dyDescent="0.2">
      <c r="A15" s="27">
        <v>2</v>
      </c>
      <c r="B15" s="28" t="s">
        <v>27</v>
      </c>
      <c r="C15" s="29">
        <f t="shared" ref="C15:C55" si="0">SUM(D15:M15)</f>
        <v>0</v>
      </c>
      <c r="D15" s="30">
        <f>[1]МАКС!D15+[1]Капитал!D15</f>
        <v>0</v>
      </c>
      <c r="E15" s="30">
        <f>[1]МАКС!E15+[1]Капитал!E15</f>
        <v>0</v>
      </c>
      <c r="F15" s="30">
        <f>[1]МАКС!F15+[1]Капитал!F15</f>
        <v>0</v>
      </c>
      <c r="G15" s="30">
        <f>[1]МАКС!G15+[1]Капитал!G15</f>
        <v>0</v>
      </c>
      <c r="H15" s="30">
        <f>[1]МАКС!H15+[1]Капитал!H15</f>
        <v>0</v>
      </c>
      <c r="I15" s="30">
        <f>[1]МАКС!I15+[1]Капитал!I15</f>
        <v>0</v>
      </c>
      <c r="J15" s="30">
        <f>[1]МАКС!J15+[1]Капитал!J15</f>
        <v>0</v>
      </c>
      <c r="K15" s="30">
        <f>[1]МАКС!K15+[1]Капитал!K15</f>
        <v>0</v>
      </c>
      <c r="L15" s="30">
        <f>[1]МАКС!L15+[1]Капитал!L15</f>
        <v>0</v>
      </c>
      <c r="M15" s="30">
        <f>[1]МАКС!M15+[1]Капитал!M15</f>
        <v>0</v>
      </c>
      <c r="N15" s="30">
        <f>SUM(O15:X15)</f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s="31" customFormat="1" ht="16.5" x14ac:dyDescent="0.2">
      <c r="A16" s="27">
        <v>3</v>
      </c>
      <c r="B16" s="28" t="s">
        <v>28</v>
      </c>
      <c r="C16" s="29">
        <f t="shared" si="0"/>
        <v>0</v>
      </c>
      <c r="D16" s="30">
        <f>[1]МАКС!D16+[1]Капитал!D16</f>
        <v>0</v>
      </c>
      <c r="E16" s="30">
        <f>[1]МАКС!E16+[1]Капитал!E16</f>
        <v>0</v>
      </c>
      <c r="F16" s="30">
        <f>[1]МАКС!F16+[1]Капитал!F16</f>
        <v>0</v>
      </c>
      <c r="G16" s="30">
        <f>[1]МАКС!G16+[1]Капитал!G16</f>
        <v>0</v>
      </c>
      <c r="H16" s="30">
        <f>[1]МАКС!H16+[1]Капитал!H16</f>
        <v>0</v>
      </c>
      <c r="I16" s="30">
        <f>[1]МАКС!I16+[1]Капитал!I16</f>
        <v>0</v>
      </c>
      <c r="J16" s="30">
        <f>[1]МАКС!J16+[1]Капитал!J16</f>
        <v>0</v>
      </c>
      <c r="K16" s="30">
        <f>[1]МАКС!K16+[1]Капитал!K16</f>
        <v>0</v>
      </c>
      <c r="L16" s="30">
        <f>[1]МАКС!L16+[1]Капитал!L16</f>
        <v>0</v>
      </c>
      <c r="M16" s="30">
        <f>[1]МАКС!M16+[1]Капитал!M16</f>
        <v>0</v>
      </c>
      <c r="N16" s="30">
        <f>SUM(O16:X16)</f>
        <v>0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s="31" customFormat="1" ht="16.5" x14ac:dyDescent="0.2">
      <c r="A17" s="27">
        <v>4</v>
      </c>
      <c r="B17" s="28" t="s">
        <v>29</v>
      </c>
      <c r="C17" s="29">
        <f t="shared" si="0"/>
        <v>0</v>
      </c>
      <c r="D17" s="30">
        <f>[1]МАКС!D17+[1]Капитал!D17</f>
        <v>0</v>
      </c>
      <c r="E17" s="30">
        <f>[1]МАКС!E17+[1]Капитал!E17</f>
        <v>0</v>
      </c>
      <c r="F17" s="30">
        <f>[1]МАКС!F17+[1]Капитал!F17</f>
        <v>0</v>
      </c>
      <c r="G17" s="30">
        <f>[1]МАКС!G17+[1]Капитал!G17</f>
        <v>0</v>
      </c>
      <c r="H17" s="30">
        <f>[1]МАКС!H17+[1]Капитал!H17</f>
        <v>0</v>
      </c>
      <c r="I17" s="30">
        <f>[1]МАКС!I17+[1]Капитал!I17</f>
        <v>0</v>
      </c>
      <c r="J17" s="30">
        <f>[1]МАКС!J17+[1]Капитал!J17</f>
        <v>0</v>
      </c>
      <c r="K17" s="30">
        <f>[1]МАКС!K17+[1]Капитал!K17</f>
        <v>0</v>
      </c>
      <c r="L17" s="30">
        <f>[1]МАКС!L17+[1]Капитал!L17</f>
        <v>0</v>
      </c>
      <c r="M17" s="30">
        <f>[1]МАКС!M17+[1]Капитал!M17</f>
        <v>0</v>
      </c>
      <c r="N17" s="30">
        <f>SUM(O17:X17)</f>
        <v>0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16.5" x14ac:dyDescent="0.25">
      <c r="A18" s="27">
        <v>5</v>
      </c>
      <c r="B18" s="32" t="s">
        <v>30</v>
      </c>
      <c r="C18" s="29">
        <f t="shared" si="0"/>
        <v>0</v>
      </c>
      <c r="D18" s="30">
        <f>[1]МАКС!D18+[1]Капитал!D18</f>
        <v>0</v>
      </c>
      <c r="E18" s="30">
        <f>[1]МАКС!E18+[1]Капитал!E18</f>
        <v>0</v>
      </c>
      <c r="F18" s="30">
        <f>[1]МАКС!F18+[1]Капитал!F18</f>
        <v>0</v>
      </c>
      <c r="G18" s="30">
        <f>[1]МАКС!G18+[1]Капитал!G18</f>
        <v>0</v>
      </c>
      <c r="H18" s="30">
        <f>[1]МАКС!H18+[1]Капитал!H18</f>
        <v>0</v>
      </c>
      <c r="I18" s="30">
        <f>[1]МАКС!I18+[1]Капитал!I18</f>
        <v>0</v>
      </c>
      <c r="J18" s="30">
        <f>[1]МАКС!J18+[1]Капитал!J18</f>
        <v>0</v>
      </c>
      <c r="K18" s="30">
        <f>[1]МАКС!K18+[1]Капитал!K18</f>
        <v>0</v>
      </c>
      <c r="L18" s="30">
        <f>[1]МАКС!L18+[1]Капитал!L18</f>
        <v>0</v>
      </c>
      <c r="M18" s="30">
        <f>[1]МАКС!M18+[1]Капитал!M18</f>
        <v>0</v>
      </c>
      <c r="N18" s="30">
        <f>SUM(O18:X18)</f>
        <v>0</v>
      </c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ht="19.5" customHeight="1" x14ac:dyDescent="0.25">
      <c r="A19" s="34"/>
      <c r="B19" s="35" t="s">
        <v>31</v>
      </c>
      <c r="C19" s="36">
        <f>SUM(C14:C18)</f>
        <v>0</v>
      </c>
      <c r="D19" s="36">
        <f t="shared" ref="D19:X19" si="1">SUM(D14:D18)</f>
        <v>0</v>
      </c>
      <c r="E19" s="36">
        <f t="shared" si="1"/>
        <v>0</v>
      </c>
      <c r="F19" s="36">
        <f t="shared" si="1"/>
        <v>0</v>
      </c>
      <c r="G19" s="36">
        <f t="shared" si="1"/>
        <v>0</v>
      </c>
      <c r="H19" s="36">
        <f t="shared" si="1"/>
        <v>0</v>
      </c>
      <c r="I19" s="36">
        <f t="shared" si="1"/>
        <v>0</v>
      </c>
      <c r="J19" s="36">
        <f t="shared" si="1"/>
        <v>0</v>
      </c>
      <c r="K19" s="36">
        <f t="shared" si="1"/>
        <v>0</v>
      </c>
      <c r="L19" s="36">
        <f t="shared" si="1"/>
        <v>0</v>
      </c>
      <c r="M19" s="36">
        <f t="shared" si="1"/>
        <v>0</v>
      </c>
      <c r="N19" s="36">
        <f t="shared" si="1"/>
        <v>0</v>
      </c>
      <c r="O19" s="36">
        <f t="shared" si="1"/>
        <v>0</v>
      </c>
      <c r="P19" s="36">
        <f t="shared" si="1"/>
        <v>0</v>
      </c>
      <c r="Q19" s="36">
        <f t="shared" si="1"/>
        <v>0</v>
      </c>
      <c r="R19" s="36">
        <f t="shared" si="1"/>
        <v>0</v>
      </c>
      <c r="S19" s="36">
        <f t="shared" si="1"/>
        <v>0</v>
      </c>
      <c r="T19" s="36">
        <f t="shared" si="1"/>
        <v>0</v>
      </c>
      <c r="U19" s="36">
        <f t="shared" si="1"/>
        <v>0</v>
      </c>
      <c r="V19" s="36">
        <f t="shared" si="1"/>
        <v>0</v>
      </c>
      <c r="W19" s="36">
        <f t="shared" si="1"/>
        <v>0</v>
      </c>
      <c r="X19" s="36">
        <f t="shared" si="1"/>
        <v>0</v>
      </c>
    </row>
    <row r="20" spans="1:24" ht="16.5" x14ac:dyDescent="0.25">
      <c r="A20" s="27">
        <v>6</v>
      </c>
      <c r="B20" s="37" t="s">
        <v>32</v>
      </c>
      <c r="C20" s="29">
        <f t="shared" si="0"/>
        <v>368816</v>
      </c>
      <c r="D20" s="30">
        <f>[1]МАКС!D20+[1]Капитал!D20</f>
        <v>0</v>
      </c>
      <c r="E20" s="30">
        <f>[1]МАКС!E20+[1]Капитал!E20</f>
        <v>0</v>
      </c>
      <c r="F20" s="30">
        <f>[1]МАКС!F20+[1]Капитал!F20</f>
        <v>0</v>
      </c>
      <c r="G20" s="30">
        <f>[1]МАКС!G20+[1]Капитал!G20</f>
        <v>0</v>
      </c>
      <c r="H20" s="30">
        <f>[1]МАКС!H20+[1]Капитал!H20</f>
        <v>0</v>
      </c>
      <c r="I20" s="30">
        <f>[1]МАКС!I20+[1]Капитал!I20</f>
        <v>0</v>
      </c>
      <c r="J20" s="30">
        <f>[1]МАКС!J20+[1]Капитал!J20</f>
        <v>127586</v>
      </c>
      <c r="K20" s="30">
        <f>[1]МАКС!K20+[1]Капитал!K20</f>
        <v>149665</v>
      </c>
      <c r="L20" s="30">
        <f>[1]МАКС!L20+[1]Капитал!L20</f>
        <v>28600</v>
      </c>
      <c r="M20" s="30">
        <f>[1]МАКС!M20+[1]Капитал!M20</f>
        <v>62965</v>
      </c>
      <c r="N20" s="30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4" ht="16.5" x14ac:dyDescent="0.25">
      <c r="A21" s="27">
        <v>7</v>
      </c>
      <c r="B21" s="37" t="s">
        <v>33</v>
      </c>
      <c r="C21" s="29">
        <f t="shared" si="0"/>
        <v>0</v>
      </c>
      <c r="D21" s="30">
        <f>[1]МАКС!D21+[1]Капитал!D21</f>
        <v>0</v>
      </c>
      <c r="E21" s="30">
        <f>[1]МАКС!E21+[1]Капитал!E21</f>
        <v>0</v>
      </c>
      <c r="F21" s="30">
        <f>[1]МАКС!F21+[1]Капитал!F21</f>
        <v>0</v>
      </c>
      <c r="G21" s="30">
        <f>[1]МАКС!G21+[1]Капитал!G21</f>
        <v>0</v>
      </c>
      <c r="H21" s="30">
        <f>[1]МАКС!H21+[1]Капитал!H21</f>
        <v>0</v>
      </c>
      <c r="I21" s="30">
        <f>[1]МАКС!I21+[1]Капитал!I21</f>
        <v>0</v>
      </c>
      <c r="J21" s="30">
        <f>[1]МАКС!J21+[1]Капитал!J21</f>
        <v>0</v>
      </c>
      <c r="K21" s="30">
        <f>[1]МАКС!K21+[1]Капитал!K21</f>
        <v>0</v>
      </c>
      <c r="L21" s="30">
        <f>[1]МАКС!L21+[1]Капитал!L21</f>
        <v>0</v>
      </c>
      <c r="M21" s="30">
        <f>[1]МАКС!M21+[1]Капитал!M21</f>
        <v>0</v>
      </c>
      <c r="N21" s="30"/>
      <c r="O21" s="33"/>
      <c r="P21" s="33"/>
      <c r="Q21" s="33"/>
      <c r="R21" s="33"/>
      <c r="S21" s="33"/>
      <c r="T21" s="33"/>
      <c r="U21" s="33"/>
      <c r="V21" s="33"/>
      <c r="W21" s="33"/>
      <c r="X21" s="33"/>
    </row>
    <row r="22" spans="1:24" ht="16.5" x14ac:dyDescent="0.25">
      <c r="A22" s="27">
        <v>8</v>
      </c>
      <c r="B22" s="37" t="s">
        <v>34</v>
      </c>
      <c r="C22" s="29">
        <f t="shared" si="0"/>
        <v>0</v>
      </c>
      <c r="D22" s="30">
        <f>[1]МАКС!D22+[1]Капитал!D22</f>
        <v>0</v>
      </c>
      <c r="E22" s="30">
        <f>[1]МАКС!E22+[1]Капитал!E22</f>
        <v>0</v>
      </c>
      <c r="F22" s="30">
        <f>[1]МАКС!F22+[1]Капитал!F22</f>
        <v>0</v>
      </c>
      <c r="G22" s="30">
        <f>[1]МАКС!G22+[1]Капитал!G22</f>
        <v>0</v>
      </c>
      <c r="H22" s="30">
        <f>[1]МАКС!H22+[1]Капитал!H22</f>
        <v>0</v>
      </c>
      <c r="I22" s="30">
        <f>[1]МАКС!I22+[1]Капитал!I22</f>
        <v>0</v>
      </c>
      <c r="J22" s="30">
        <f>[1]МАКС!J22+[1]Капитал!J22</f>
        <v>0</v>
      </c>
      <c r="K22" s="30">
        <f>[1]МАКС!K22+[1]Капитал!K22</f>
        <v>0</v>
      </c>
      <c r="L22" s="30">
        <f>[1]МАКС!L22+[1]Капитал!L22</f>
        <v>0</v>
      </c>
      <c r="M22" s="30">
        <f>[1]МАКС!M22+[1]Капитал!M22</f>
        <v>0</v>
      </c>
      <c r="N22" s="30"/>
      <c r="O22" s="33"/>
      <c r="P22" s="33"/>
      <c r="Q22" s="33"/>
      <c r="R22" s="33"/>
      <c r="S22" s="33"/>
      <c r="T22" s="33"/>
      <c r="U22" s="33"/>
      <c r="V22" s="33"/>
      <c r="W22" s="33"/>
      <c r="X22" s="33"/>
    </row>
    <row r="23" spans="1:24" ht="16.5" x14ac:dyDescent="0.25">
      <c r="A23" s="27">
        <v>9</v>
      </c>
      <c r="B23" s="37" t="s">
        <v>35</v>
      </c>
      <c r="C23" s="29">
        <f t="shared" si="0"/>
        <v>0</v>
      </c>
      <c r="D23" s="30">
        <f>[1]МАКС!D23+[1]Капитал!D23</f>
        <v>0</v>
      </c>
      <c r="E23" s="30">
        <f>[1]МАКС!E23+[1]Капитал!E23</f>
        <v>0</v>
      </c>
      <c r="F23" s="30">
        <f>[1]МАКС!F23+[1]Капитал!F23</f>
        <v>0</v>
      </c>
      <c r="G23" s="30">
        <f>[1]МАКС!G23+[1]Капитал!G23</f>
        <v>0</v>
      </c>
      <c r="H23" s="30">
        <f>[1]МАКС!H23+[1]Капитал!H23</f>
        <v>0</v>
      </c>
      <c r="I23" s="30">
        <f>[1]МАКС!I23+[1]Капитал!I23</f>
        <v>0</v>
      </c>
      <c r="J23" s="30">
        <f>[1]МАКС!J23+[1]Капитал!J23</f>
        <v>0</v>
      </c>
      <c r="K23" s="30">
        <f>[1]МАКС!K23+[1]Капитал!K23</f>
        <v>0</v>
      </c>
      <c r="L23" s="30">
        <f>[1]МАКС!L23+[1]Капитал!L23</f>
        <v>0</v>
      </c>
      <c r="M23" s="30">
        <f>[1]МАКС!M23+[1]Капитал!M23</f>
        <v>0</v>
      </c>
      <c r="N23" s="30">
        <f>SUM(O23:X23)</f>
        <v>0</v>
      </c>
      <c r="O23" s="33"/>
      <c r="P23" s="33"/>
      <c r="Q23" s="33"/>
      <c r="R23" s="33"/>
      <c r="S23" s="33"/>
      <c r="T23" s="33"/>
      <c r="U23" s="33"/>
      <c r="V23" s="33"/>
      <c r="W23" s="33"/>
      <c r="X23" s="33"/>
    </row>
    <row r="24" spans="1:24" ht="16.5" x14ac:dyDescent="0.25">
      <c r="A24" s="27">
        <v>10</v>
      </c>
      <c r="B24" s="37" t="s">
        <v>36</v>
      </c>
      <c r="C24" s="29">
        <f t="shared" si="0"/>
        <v>0</v>
      </c>
      <c r="D24" s="30">
        <f>[1]МАКС!D24+[1]Капитал!D24</f>
        <v>0</v>
      </c>
      <c r="E24" s="30">
        <f>[1]МАКС!E24+[1]Капитал!E24</f>
        <v>0</v>
      </c>
      <c r="F24" s="30">
        <f>[1]МАКС!F24+[1]Капитал!F24</f>
        <v>0</v>
      </c>
      <c r="G24" s="30">
        <f>[1]МАКС!G24+[1]Капитал!G24</f>
        <v>0</v>
      </c>
      <c r="H24" s="30">
        <f>[1]МАКС!H24+[1]Капитал!H24</f>
        <v>0</v>
      </c>
      <c r="I24" s="30">
        <f>[1]МАКС!I24+[1]Капитал!I24</f>
        <v>0</v>
      </c>
      <c r="J24" s="30">
        <f>[1]МАКС!J24+[1]Капитал!J24</f>
        <v>0</v>
      </c>
      <c r="K24" s="30">
        <f>[1]МАКС!K24+[1]Капитал!K24</f>
        <v>0</v>
      </c>
      <c r="L24" s="30">
        <f>[1]МАКС!L24+[1]Капитал!L24</f>
        <v>0</v>
      </c>
      <c r="M24" s="30">
        <f>[1]МАКС!M24+[1]Капитал!M24</f>
        <v>0</v>
      </c>
      <c r="N24" s="30">
        <f>SUM(O24:X24)</f>
        <v>0</v>
      </c>
      <c r="O24" s="33"/>
      <c r="P24" s="33"/>
      <c r="Q24" s="33"/>
      <c r="R24" s="33"/>
      <c r="S24" s="33"/>
      <c r="T24" s="33"/>
      <c r="U24" s="33"/>
      <c r="V24" s="33"/>
      <c r="W24" s="33"/>
      <c r="X24" s="33"/>
    </row>
    <row r="25" spans="1:24" ht="16.5" x14ac:dyDescent="0.25">
      <c r="A25" s="27">
        <v>11</v>
      </c>
      <c r="B25" s="32" t="s">
        <v>37</v>
      </c>
      <c r="C25" s="29">
        <f t="shared" si="0"/>
        <v>96418</v>
      </c>
      <c r="D25" s="30">
        <f>[1]МАКС!D25+[1]Капитал!D25</f>
        <v>1903</v>
      </c>
      <c r="E25" s="30">
        <f>[1]МАКС!E25+[1]Капитал!E25</f>
        <v>1751</v>
      </c>
      <c r="F25" s="30">
        <f>[1]МАКС!F25+[1]Капитал!F25</f>
        <v>9647</v>
      </c>
      <c r="G25" s="30">
        <f>[1]МАКС!G25+[1]Капитал!G25</f>
        <v>9328</v>
      </c>
      <c r="H25" s="30">
        <f>[1]МАКС!H25+[1]Капитал!H25</f>
        <v>37761</v>
      </c>
      <c r="I25" s="30">
        <f>[1]МАКС!I25+[1]Капитал!I25</f>
        <v>36028</v>
      </c>
      <c r="J25" s="30">
        <f>[1]МАКС!J25+[1]Капитал!J25</f>
        <v>0</v>
      </c>
      <c r="K25" s="30">
        <f>[1]МАКС!K25+[1]Капитал!K25</f>
        <v>0</v>
      </c>
      <c r="L25" s="30">
        <f>[1]МАКС!L25+[1]Капитал!L25</f>
        <v>0</v>
      </c>
      <c r="M25" s="30">
        <f>[1]МАКС!M25+[1]Капитал!M25</f>
        <v>0</v>
      </c>
      <c r="N25" s="30">
        <f>SUM(O25:X25)</f>
        <v>0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</row>
    <row r="26" spans="1:24" ht="16.5" x14ac:dyDescent="0.25">
      <c r="A26" s="34"/>
      <c r="B26" s="38" t="s">
        <v>38</v>
      </c>
      <c r="C26" s="36">
        <f t="shared" ref="C26:M26" si="2">SUM(C20:C25)</f>
        <v>465234</v>
      </c>
      <c r="D26" s="36">
        <f t="shared" si="2"/>
        <v>1903</v>
      </c>
      <c r="E26" s="36">
        <f t="shared" si="2"/>
        <v>1751</v>
      </c>
      <c r="F26" s="36">
        <f t="shared" si="2"/>
        <v>9647</v>
      </c>
      <c r="G26" s="36">
        <f t="shared" si="2"/>
        <v>9328</v>
      </c>
      <c r="H26" s="36">
        <f t="shared" si="2"/>
        <v>37761</v>
      </c>
      <c r="I26" s="36">
        <f t="shared" si="2"/>
        <v>36028</v>
      </c>
      <c r="J26" s="36">
        <f t="shared" si="2"/>
        <v>127586</v>
      </c>
      <c r="K26" s="36">
        <f t="shared" si="2"/>
        <v>149665</v>
      </c>
      <c r="L26" s="36">
        <f t="shared" si="2"/>
        <v>28600</v>
      </c>
      <c r="M26" s="36">
        <f t="shared" si="2"/>
        <v>62965</v>
      </c>
      <c r="N26" s="30">
        <f>SUM(O26:X26)</f>
        <v>0</v>
      </c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1:24" ht="16.5" x14ac:dyDescent="0.25">
      <c r="A27" s="39">
        <v>12</v>
      </c>
      <c r="B27" s="40" t="s">
        <v>39</v>
      </c>
      <c r="C27" s="29">
        <f t="shared" si="0"/>
        <v>0</v>
      </c>
      <c r="D27" s="30">
        <f>[1]МАКС!D27+[1]Капитал!D27</f>
        <v>0</v>
      </c>
      <c r="E27" s="30">
        <f>[1]МАКС!E27+[1]Капитал!E27</f>
        <v>0</v>
      </c>
      <c r="F27" s="30">
        <f>[1]МАКС!F27+[1]Капитал!F27</f>
        <v>0</v>
      </c>
      <c r="G27" s="30">
        <f>[1]МАКС!G27+[1]Капитал!G27</f>
        <v>0</v>
      </c>
      <c r="H27" s="30">
        <f>[1]МАКС!H27+[1]Капитал!H27</f>
        <v>0</v>
      </c>
      <c r="I27" s="30">
        <f>[1]МАКС!I27+[1]Капитал!I27</f>
        <v>0</v>
      </c>
      <c r="J27" s="30">
        <f>[1]МАКС!J27+[1]Капитал!J27</f>
        <v>0</v>
      </c>
      <c r="K27" s="30">
        <f>[1]МАКС!K27+[1]Капитал!K27</f>
        <v>0</v>
      </c>
      <c r="L27" s="30">
        <f>[1]МАКС!L27+[1]Капитал!L27</f>
        <v>0</v>
      </c>
      <c r="M27" s="30">
        <f>[1]МАКС!M27+[1]Капитал!M27</f>
        <v>0</v>
      </c>
      <c r="N27" s="36">
        <f t="shared" ref="N27:X27" si="3">SUM(N20:N26)</f>
        <v>0</v>
      </c>
      <c r="O27" s="36">
        <f t="shared" si="3"/>
        <v>0</v>
      </c>
      <c r="P27" s="36">
        <f t="shared" si="3"/>
        <v>0</v>
      </c>
      <c r="Q27" s="36">
        <f t="shared" si="3"/>
        <v>0</v>
      </c>
      <c r="R27" s="36">
        <f t="shared" si="3"/>
        <v>0</v>
      </c>
      <c r="S27" s="36">
        <f t="shared" si="3"/>
        <v>0</v>
      </c>
      <c r="T27" s="36">
        <f t="shared" si="3"/>
        <v>0</v>
      </c>
      <c r="U27" s="36">
        <f t="shared" si="3"/>
        <v>0</v>
      </c>
      <c r="V27" s="36">
        <f t="shared" si="3"/>
        <v>0</v>
      </c>
      <c r="W27" s="36">
        <f t="shared" si="3"/>
        <v>0</v>
      </c>
      <c r="X27" s="36">
        <f t="shared" si="3"/>
        <v>0</v>
      </c>
    </row>
    <row r="28" spans="1:24" ht="16.5" x14ac:dyDescent="0.25">
      <c r="A28" s="27">
        <v>13</v>
      </c>
      <c r="B28" s="40" t="s">
        <v>40</v>
      </c>
      <c r="C28" s="29">
        <f t="shared" si="0"/>
        <v>21060</v>
      </c>
      <c r="D28" s="30">
        <f>[1]МАКС!D28+[1]Капитал!D28</f>
        <v>358</v>
      </c>
      <c r="E28" s="30">
        <f>[1]МАКС!E28+[1]Капитал!E28</f>
        <v>344</v>
      </c>
      <c r="F28" s="30">
        <f>[1]МАКС!F28+[1]Капитал!F28</f>
        <v>1904</v>
      </c>
      <c r="G28" s="30">
        <f>[1]МАКС!G28+[1]Капитал!G28</f>
        <v>1753</v>
      </c>
      <c r="H28" s="30">
        <f>[1]МАКС!H28+[1]Капитал!H28</f>
        <v>8563</v>
      </c>
      <c r="I28" s="30">
        <f>[1]МАКС!I28+[1]Капитал!I28</f>
        <v>8138</v>
      </c>
      <c r="J28" s="30">
        <f>[1]МАКС!J28+[1]Капитал!J28</f>
        <v>0</v>
      </c>
      <c r="K28" s="30">
        <f>[1]МАКС!K28+[1]Капитал!K28</f>
        <v>0</v>
      </c>
      <c r="L28" s="30">
        <f>[1]МАКС!L28+[1]Капитал!L28</f>
        <v>0</v>
      </c>
      <c r="M28" s="30">
        <f>[1]МАКС!M28+[1]Капитал!M28</f>
        <v>0</v>
      </c>
      <c r="N28" s="30">
        <f>SUM(O28:X28)</f>
        <v>0</v>
      </c>
      <c r="O28" s="33"/>
      <c r="P28" s="33"/>
      <c r="Q28" s="33"/>
      <c r="R28" s="33"/>
      <c r="S28" s="33"/>
      <c r="T28" s="33"/>
      <c r="U28" s="33"/>
      <c r="V28" s="33"/>
      <c r="W28" s="33"/>
      <c r="X28" s="33"/>
    </row>
    <row r="29" spans="1:24" ht="16.5" x14ac:dyDescent="0.25">
      <c r="A29" s="27">
        <v>14</v>
      </c>
      <c r="B29" s="32" t="s">
        <v>41</v>
      </c>
      <c r="C29" s="29">
        <f t="shared" si="0"/>
        <v>104882</v>
      </c>
      <c r="D29" s="30">
        <f>[1]МАКС!D29+[1]Капитал!D29</f>
        <v>38</v>
      </c>
      <c r="E29" s="30">
        <f>[1]МАКС!E29+[1]Капитал!E29</f>
        <v>50</v>
      </c>
      <c r="F29" s="30">
        <f>[1]МАКС!F29+[1]Капитал!F29</f>
        <v>233</v>
      </c>
      <c r="G29" s="30">
        <f>[1]МАКС!G29+[1]Капитал!G29</f>
        <v>199</v>
      </c>
      <c r="H29" s="30">
        <f>[1]МАКС!H29+[1]Капитал!H29</f>
        <v>1222</v>
      </c>
      <c r="I29" s="30">
        <f>[1]МАКС!I29+[1]Капитал!I29</f>
        <v>1173</v>
      </c>
      <c r="J29" s="30">
        <f>[1]МАКС!J29+[1]Капитал!J29</f>
        <v>37112</v>
      </c>
      <c r="K29" s="30">
        <f>[1]МАКС!K29+[1]Капитал!K29</f>
        <v>39391</v>
      </c>
      <c r="L29" s="30">
        <f>[1]МАКС!L29+[1]Капитал!L29</f>
        <v>8564</v>
      </c>
      <c r="M29" s="30">
        <f>[1]МАКС!M29+[1]Капитал!M29</f>
        <v>16900</v>
      </c>
      <c r="N29" s="30">
        <f>SUM(O29:X29)</f>
        <v>0</v>
      </c>
      <c r="O29" s="33"/>
      <c r="P29" s="33"/>
      <c r="Q29" s="33"/>
      <c r="R29" s="33"/>
      <c r="S29" s="33"/>
      <c r="T29" s="33"/>
      <c r="U29" s="33"/>
      <c r="V29" s="33"/>
      <c r="W29" s="33"/>
      <c r="X29" s="33"/>
    </row>
    <row r="30" spans="1:24" ht="33" x14ac:dyDescent="0.25">
      <c r="A30" s="34"/>
      <c r="B30" s="38" t="s">
        <v>42</v>
      </c>
      <c r="C30" s="36">
        <f>SUM(C27:C29)</f>
        <v>125942</v>
      </c>
      <c r="D30" s="36">
        <f t="shared" ref="D30:M30" si="4">SUM(D27:D29)</f>
        <v>396</v>
      </c>
      <c r="E30" s="36">
        <f t="shared" si="4"/>
        <v>394</v>
      </c>
      <c r="F30" s="36">
        <f t="shared" si="4"/>
        <v>2137</v>
      </c>
      <c r="G30" s="36">
        <f t="shared" si="4"/>
        <v>1952</v>
      </c>
      <c r="H30" s="36">
        <f t="shared" si="4"/>
        <v>9785</v>
      </c>
      <c r="I30" s="36">
        <f t="shared" si="4"/>
        <v>9311</v>
      </c>
      <c r="J30" s="36">
        <f t="shared" si="4"/>
        <v>37112</v>
      </c>
      <c r="K30" s="36">
        <f t="shared" si="4"/>
        <v>39391</v>
      </c>
      <c r="L30" s="36">
        <f t="shared" si="4"/>
        <v>8564</v>
      </c>
      <c r="M30" s="36">
        <f t="shared" si="4"/>
        <v>16900</v>
      </c>
      <c r="N30" s="30">
        <f>SUM(O30:X30)</f>
        <v>0</v>
      </c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1:24" ht="16.5" x14ac:dyDescent="0.25">
      <c r="A31" s="39">
        <v>15</v>
      </c>
      <c r="B31" s="32" t="s">
        <v>43</v>
      </c>
      <c r="C31" s="29">
        <f t="shared" si="0"/>
        <v>16805</v>
      </c>
      <c r="D31" s="30">
        <f>[1]МАКС!D31+[1]Капитал!D31</f>
        <v>52</v>
      </c>
      <c r="E31" s="30">
        <f>[1]МАКС!E31+[1]Капитал!E31</f>
        <v>34</v>
      </c>
      <c r="F31" s="30">
        <f>[1]МАКС!F31+[1]Капитал!F31</f>
        <v>232</v>
      </c>
      <c r="G31" s="30">
        <f>[1]МАКС!G31+[1]Капитал!G31</f>
        <v>201</v>
      </c>
      <c r="H31" s="30">
        <f>[1]МАКС!H31+[1]Капитал!H31</f>
        <v>1206</v>
      </c>
      <c r="I31" s="30">
        <f>[1]МАКС!I31+[1]Капитал!I31</f>
        <v>1198</v>
      </c>
      <c r="J31" s="30">
        <f>[1]МАКС!J31+[1]Капитал!J31</f>
        <v>5242</v>
      </c>
      <c r="K31" s="30">
        <f>[1]МАКС!K31+[1]Капитал!K31</f>
        <v>5120</v>
      </c>
      <c r="L31" s="30">
        <f>[1]МАКС!L31+[1]Капитал!L31</f>
        <v>1215</v>
      </c>
      <c r="M31" s="30">
        <f>[1]МАКС!M31+[1]Капитал!M31</f>
        <v>2305</v>
      </c>
      <c r="N31" s="36">
        <f t="shared" ref="N31:X31" si="5">SUM(N28:N29)</f>
        <v>0</v>
      </c>
      <c r="O31" s="36">
        <f t="shared" si="5"/>
        <v>0</v>
      </c>
      <c r="P31" s="36">
        <f t="shared" si="5"/>
        <v>0</v>
      </c>
      <c r="Q31" s="36">
        <f t="shared" si="5"/>
        <v>0</v>
      </c>
      <c r="R31" s="36">
        <f t="shared" si="5"/>
        <v>0</v>
      </c>
      <c r="S31" s="36">
        <f t="shared" si="5"/>
        <v>0</v>
      </c>
      <c r="T31" s="36">
        <f t="shared" si="5"/>
        <v>0</v>
      </c>
      <c r="U31" s="36">
        <f t="shared" si="5"/>
        <v>0</v>
      </c>
      <c r="V31" s="36">
        <f t="shared" si="5"/>
        <v>0</v>
      </c>
      <c r="W31" s="36">
        <f t="shared" si="5"/>
        <v>0</v>
      </c>
      <c r="X31" s="36">
        <f t="shared" si="5"/>
        <v>0</v>
      </c>
    </row>
    <row r="32" spans="1:24" ht="16.5" x14ac:dyDescent="0.25">
      <c r="A32" s="27">
        <f>A31+1</f>
        <v>16</v>
      </c>
      <c r="B32" s="32" t="s">
        <v>44</v>
      </c>
      <c r="C32" s="29">
        <f t="shared" si="0"/>
        <v>20782</v>
      </c>
      <c r="D32" s="30">
        <f>[1]МАКС!D32+[1]Капитал!D32</f>
        <v>44</v>
      </c>
      <c r="E32" s="30">
        <f>[1]МАКС!E32+[1]Капитал!E32</f>
        <v>39</v>
      </c>
      <c r="F32" s="30">
        <f>[1]МАКС!F32+[1]Капитал!F32</f>
        <v>247</v>
      </c>
      <c r="G32" s="30">
        <f>[1]МАКС!G32+[1]Капитал!G32</f>
        <v>243</v>
      </c>
      <c r="H32" s="30">
        <f>[1]МАКС!H32+[1]Капитал!H32</f>
        <v>1241</v>
      </c>
      <c r="I32" s="30">
        <f>[1]МАКС!I32+[1]Капитал!I32</f>
        <v>1182</v>
      </c>
      <c r="J32" s="30">
        <f>[1]МАКС!J32+[1]Капитал!J32</f>
        <v>6400</v>
      </c>
      <c r="K32" s="30">
        <f>[1]МАКС!K32+[1]Капитал!K32</f>
        <v>6238</v>
      </c>
      <c r="L32" s="30">
        <f>[1]МАКС!L32+[1]Капитал!L32</f>
        <v>1861</v>
      </c>
      <c r="M32" s="30">
        <f>[1]МАКС!M32+[1]Капитал!M32</f>
        <v>3287</v>
      </c>
      <c r="N32" s="30">
        <f t="shared" ref="N32:N55" si="6">SUM(O32:X32)</f>
        <v>0</v>
      </c>
      <c r="O32" s="33"/>
      <c r="P32" s="33"/>
      <c r="Q32" s="33"/>
      <c r="R32" s="33"/>
      <c r="S32" s="33"/>
      <c r="T32" s="33"/>
      <c r="U32" s="33"/>
      <c r="V32" s="33"/>
      <c r="W32" s="33"/>
      <c r="X32" s="33"/>
    </row>
    <row r="33" spans="1:24" ht="16.5" x14ac:dyDescent="0.25">
      <c r="A33" s="27">
        <f t="shared" ref="A33:A55" si="7">A32+1</f>
        <v>17</v>
      </c>
      <c r="B33" s="32" t="s">
        <v>45</v>
      </c>
      <c r="C33" s="29">
        <f t="shared" si="0"/>
        <v>41688</v>
      </c>
      <c r="D33" s="30">
        <f>[1]МАКС!D33+[1]Капитал!D33</f>
        <v>171</v>
      </c>
      <c r="E33" s="30">
        <f>[1]МАКС!E33+[1]Капитал!E33</f>
        <v>170</v>
      </c>
      <c r="F33" s="30">
        <f>[1]МАКС!F33+[1]Капитал!F33</f>
        <v>882</v>
      </c>
      <c r="G33" s="30">
        <f>[1]МАКС!G33+[1]Капитал!G33</f>
        <v>784</v>
      </c>
      <c r="H33" s="30">
        <f>[1]МАКС!H33+[1]Капитал!H33</f>
        <v>3599</v>
      </c>
      <c r="I33" s="30">
        <f>[1]МАКС!I33+[1]Капитал!I33</f>
        <v>3383</v>
      </c>
      <c r="J33" s="30">
        <f>[1]МАКС!J33+[1]Капитал!J33</f>
        <v>12446</v>
      </c>
      <c r="K33" s="30">
        <f>[1]МАКС!K33+[1]Капитал!K33</f>
        <v>12671</v>
      </c>
      <c r="L33" s="30">
        <f>[1]МАКС!L33+[1]Капитал!L33</f>
        <v>2755</v>
      </c>
      <c r="M33" s="30">
        <f>[1]МАКС!M33+[1]Капитал!M33</f>
        <v>4827</v>
      </c>
      <c r="N33" s="30">
        <f t="shared" si="6"/>
        <v>0</v>
      </c>
      <c r="O33" s="33"/>
      <c r="P33" s="33"/>
      <c r="Q33" s="33"/>
      <c r="R33" s="33"/>
      <c r="S33" s="33"/>
      <c r="T33" s="33"/>
      <c r="U33" s="33"/>
      <c r="V33" s="33"/>
      <c r="W33" s="33"/>
      <c r="X33" s="33"/>
    </row>
    <row r="34" spans="1:24" ht="16.5" x14ac:dyDescent="0.25">
      <c r="A34" s="27">
        <f t="shared" si="7"/>
        <v>18</v>
      </c>
      <c r="B34" s="32" t="s">
        <v>46</v>
      </c>
      <c r="C34" s="29">
        <f t="shared" si="0"/>
        <v>40977</v>
      </c>
      <c r="D34" s="30">
        <f>[1]МАКС!D34+[1]Капитал!D34</f>
        <v>146</v>
      </c>
      <c r="E34" s="30">
        <f>[1]МАКС!E34+[1]Капитал!E34</f>
        <v>151</v>
      </c>
      <c r="F34" s="30">
        <f>[1]МАКС!F34+[1]Капитал!F34</f>
        <v>779</v>
      </c>
      <c r="G34" s="30">
        <f>[1]МАКС!G34+[1]Капитал!G34</f>
        <v>708</v>
      </c>
      <c r="H34" s="30">
        <f>[1]МАКС!H34+[1]Капитал!H34</f>
        <v>3397</v>
      </c>
      <c r="I34" s="30">
        <f>[1]МАКС!I34+[1]Капитал!I34</f>
        <v>2972</v>
      </c>
      <c r="J34" s="30">
        <f>[1]МАКС!J34+[1]Капитал!J34</f>
        <v>12538</v>
      </c>
      <c r="K34" s="30">
        <f>[1]МАКС!K34+[1]Капитал!K34</f>
        <v>12316</v>
      </c>
      <c r="L34" s="30">
        <f>[1]МАКС!L34+[1]Капитал!L34</f>
        <v>2807</v>
      </c>
      <c r="M34" s="30">
        <f>[1]МАКС!M34+[1]Капитал!M34</f>
        <v>5163</v>
      </c>
      <c r="N34" s="30">
        <f t="shared" si="6"/>
        <v>0</v>
      </c>
      <c r="O34" s="33"/>
      <c r="P34" s="33"/>
      <c r="Q34" s="33"/>
      <c r="R34" s="33"/>
      <c r="S34" s="33"/>
      <c r="T34" s="33"/>
      <c r="U34" s="33"/>
      <c r="V34" s="33"/>
      <c r="W34" s="33"/>
      <c r="X34" s="33"/>
    </row>
    <row r="35" spans="1:24" ht="16.5" x14ac:dyDescent="0.25">
      <c r="A35" s="27">
        <f t="shared" si="7"/>
        <v>19</v>
      </c>
      <c r="B35" s="32" t="s">
        <v>47</v>
      </c>
      <c r="C35" s="29">
        <f t="shared" si="0"/>
        <v>17795</v>
      </c>
      <c r="D35" s="30">
        <f>[1]МАКС!D35+[1]Капитал!D35</f>
        <v>42</v>
      </c>
      <c r="E35" s="30">
        <f>[1]МАКС!E35+[1]Капитал!E35</f>
        <v>41</v>
      </c>
      <c r="F35" s="30">
        <f>[1]МАКС!F35+[1]Капитал!F35</f>
        <v>209</v>
      </c>
      <c r="G35" s="30">
        <f>[1]МАКС!G35+[1]Капитал!G35</f>
        <v>201</v>
      </c>
      <c r="H35" s="30">
        <f>[1]МАКС!H35+[1]Капитал!H35</f>
        <v>992</v>
      </c>
      <c r="I35" s="30">
        <f>[1]МАКС!I35+[1]Капитал!I35</f>
        <v>1024</v>
      </c>
      <c r="J35" s="30">
        <f>[1]МАКС!J35+[1]Капитал!J35</f>
        <v>5595</v>
      </c>
      <c r="K35" s="30">
        <f>[1]МАКС!K35+[1]Капитал!K35</f>
        <v>5401</v>
      </c>
      <c r="L35" s="30">
        <f>[1]МАКС!L35+[1]Капитал!L35</f>
        <v>1464</v>
      </c>
      <c r="M35" s="30">
        <f>[1]МАКС!M35+[1]Капитал!M35</f>
        <v>2826</v>
      </c>
      <c r="N35" s="30">
        <f t="shared" si="6"/>
        <v>0</v>
      </c>
      <c r="O35" s="33"/>
      <c r="P35" s="33"/>
      <c r="Q35" s="33"/>
      <c r="R35" s="33"/>
      <c r="S35" s="33"/>
      <c r="T35" s="33"/>
      <c r="U35" s="33"/>
      <c r="V35" s="33"/>
      <c r="W35" s="33"/>
      <c r="X35" s="33"/>
    </row>
    <row r="36" spans="1:24" ht="16.5" x14ac:dyDescent="0.25">
      <c r="A36" s="27">
        <f t="shared" si="7"/>
        <v>20</v>
      </c>
      <c r="B36" s="32" t="s">
        <v>48</v>
      </c>
      <c r="C36" s="29">
        <f t="shared" si="0"/>
        <v>8394</v>
      </c>
      <c r="D36" s="30">
        <f>[1]МАКС!D36+[1]Капитал!D36</f>
        <v>16</v>
      </c>
      <c r="E36" s="30">
        <f>[1]МАКС!E36+[1]Капитал!E36</f>
        <v>16</v>
      </c>
      <c r="F36" s="30">
        <f>[1]МАКС!F36+[1]Капитал!F36</f>
        <v>94</v>
      </c>
      <c r="G36" s="30">
        <f>[1]МАКС!G36+[1]Капитал!G36</f>
        <v>85</v>
      </c>
      <c r="H36" s="30">
        <f>[1]МАКС!H36+[1]Капитал!H36</f>
        <v>523</v>
      </c>
      <c r="I36" s="30">
        <f>[1]МАКС!I36+[1]Капитал!I36</f>
        <v>500</v>
      </c>
      <c r="J36" s="30">
        <f>[1]МАКС!J36+[1]Капитал!J36</f>
        <v>2603</v>
      </c>
      <c r="K36" s="30">
        <f>[1]МАКС!K36+[1]Капитал!K36</f>
        <v>2483</v>
      </c>
      <c r="L36" s="30">
        <f>[1]МАКС!L36+[1]Капитал!L36</f>
        <v>745</v>
      </c>
      <c r="M36" s="30">
        <f>[1]МАКС!M36+[1]Капитал!M36</f>
        <v>1329</v>
      </c>
      <c r="N36" s="30">
        <f t="shared" si="6"/>
        <v>0</v>
      </c>
      <c r="O36" s="33"/>
      <c r="P36" s="33"/>
      <c r="Q36" s="33"/>
      <c r="R36" s="33"/>
      <c r="S36" s="33"/>
      <c r="T36" s="33"/>
      <c r="U36" s="33"/>
      <c r="V36" s="33"/>
      <c r="W36" s="33"/>
      <c r="X36" s="33"/>
    </row>
    <row r="37" spans="1:24" ht="16.5" x14ac:dyDescent="0.25">
      <c r="A37" s="27">
        <f t="shared" si="7"/>
        <v>21</v>
      </c>
      <c r="B37" s="32" t="s">
        <v>49</v>
      </c>
      <c r="C37" s="29">
        <f t="shared" si="0"/>
        <v>46784</v>
      </c>
      <c r="D37" s="30">
        <f>[1]МАКС!D37+[1]Капитал!D37</f>
        <v>115</v>
      </c>
      <c r="E37" s="30">
        <f>[1]МАКС!E37+[1]Капитал!E37</f>
        <v>123</v>
      </c>
      <c r="F37" s="30">
        <f>[1]МАКС!F37+[1]Капитал!F37</f>
        <v>669</v>
      </c>
      <c r="G37" s="30">
        <f>[1]МАКС!G37+[1]Капитал!G37</f>
        <v>611</v>
      </c>
      <c r="H37" s="30">
        <f>[1]МАКС!H37+[1]Капитал!H37</f>
        <v>3295</v>
      </c>
      <c r="I37" s="30">
        <f>[1]МАКС!I37+[1]Капитал!I37</f>
        <v>3009</v>
      </c>
      <c r="J37" s="30">
        <f>[1]МАКС!J37+[1]Капитал!J37</f>
        <v>14064</v>
      </c>
      <c r="K37" s="30">
        <f>[1]МАКС!K37+[1]Капитал!K37</f>
        <v>14112</v>
      </c>
      <c r="L37" s="30">
        <f>[1]МАКС!L37+[1]Капитал!L37</f>
        <v>3678</v>
      </c>
      <c r="M37" s="30">
        <f>[1]МАКС!M37+[1]Капитал!M37</f>
        <v>7108</v>
      </c>
      <c r="N37" s="30">
        <f t="shared" si="6"/>
        <v>0</v>
      </c>
      <c r="O37" s="33"/>
      <c r="P37" s="33"/>
      <c r="Q37" s="33"/>
      <c r="R37" s="33"/>
      <c r="S37" s="33"/>
      <c r="T37" s="33"/>
      <c r="U37" s="33"/>
      <c r="V37" s="33"/>
      <c r="W37" s="33"/>
      <c r="X37" s="33"/>
    </row>
    <row r="38" spans="1:24" ht="16.5" x14ac:dyDescent="0.25">
      <c r="A38" s="27">
        <f t="shared" si="7"/>
        <v>22</v>
      </c>
      <c r="B38" s="32" t="s">
        <v>50</v>
      </c>
      <c r="C38" s="29">
        <f t="shared" si="0"/>
        <v>25893</v>
      </c>
      <c r="D38" s="30">
        <f>[1]МАКС!D38+[1]Капитал!D38</f>
        <v>74</v>
      </c>
      <c r="E38" s="30">
        <f>[1]МАКС!E38+[1]Капитал!E38</f>
        <v>65</v>
      </c>
      <c r="F38" s="30">
        <f>[1]МАКС!F38+[1]Капитал!F38</f>
        <v>316</v>
      </c>
      <c r="G38" s="30">
        <f>[1]МАКС!G38+[1]Капитал!G38</f>
        <v>307</v>
      </c>
      <c r="H38" s="30">
        <f>[1]МАКС!H38+[1]Капитал!H38</f>
        <v>1724</v>
      </c>
      <c r="I38" s="30">
        <f>[1]МАКС!I38+[1]Капитал!I38</f>
        <v>1540</v>
      </c>
      <c r="J38" s="30">
        <f>[1]МАКС!J38+[1]Капитал!J38</f>
        <v>8003</v>
      </c>
      <c r="K38" s="30">
        <f>[1]МАКС!K38+[1]Капитал!K38</f>
        <v>7739</v>
      </c>
      <c r="L38" s="30">
        <f>[1]МАКС!L38+[1]Капитал!L38</f>
        <v>2151</v>
      </c>
      <c r="M38" s="30">
        <f>[1]МАКС!M38+[1]Капитал!M38</f>
        <v>3974</v>
      </c>
      <c r="N38" s="30">
        <f t="shared" si="6"/>
        <v>0</v>
      </c>
      <c r="O38" s="33"/>
      <c r="P38" s="33"/>
      <c r="Q38" s="33"/>
      <c r="R38" s="33"/>
      <c r="S38" s="33"/>
      <c r="T38" s="33"/>
      <c r="U38" s="33"/>
      <c r="V38" s="33"/>
      <c r="W38" s="33"/>
      <c r="X38" s="33"/>
    </row>
    <row r="39" spans="1:24" ht="16.5" x14ac:dyDescent="0.25">
      <c r="A39" s="27">
        <f t="shared" si="7"/>
        <v>23</v>
      </c>
      <c r="B39" s="32" t="s">
        <v>51</v>
      </c>
      <c r="C39" s="29">
        <f t="shared" si="0"/>
        <v>9764</v>
      </c>
      <c r="D39" s="30">
        <f>[1]МАКС!D39+[1]Капитал!D39</f>
        <v>24</v>
      </c>
      <c r="E39" s="30">
        <f>[1]МАКС!E39+[1]Капитал!E39</f>
        <v>17</v>
      </c>
      <c r="F39" s="30">
        <f>[1]МАКС!F39+[1]Капитал!F39</f>
        <v>113</v>
      </c>
      <c r="G39" s="30">
        <f>[1]МАКС!G39+[1]Капитал!G39</f>
        <v>86</v>
      </c>
      <c r="H39" s="30">
        <f>[1]МАКС!H39+[1]Капитал!H39</f>
        <v>566</v>
      </c>
      <c r="I39" s="30">
        <f>[1]МАКС!I39+[1]Капитал!I39</f>
        <v>451</v>
      </c>
      <c r="J39" s="30">
        <f>[1]МАКС!J39+[1]Капитал!J39</f>
        <v>3086</v>
      </c>
      <c r="K39" s="30">
        <f>[1]МАКС!K39+[1]Капитал!K39</f>
        <v>2972</v>
      </c>
      <c r="L39" s="30">
        <f>[1]МАКС!L39+[1]Капитал!L39</f>
        <v>909</v>
      </c>
      <c r="M39" s="30">
        <f>[1]МАКС!M39+[1]Капитал!M39</f>
        <v>1540</v>
      </c>
      <c r="N39" s="30">
        <f t="shared" si="6"/>
        <v>0</v>
      </c>
      <c r="O39" s="33"/>
      <c r="P39" s="33"/>
      <c r="Q39" s="33"/>
      <c r="R39" s="33"/>
      <c r="S39" s="33"/>
      <c r="T39" s="33"/>
      <c r="U39" s="33"/>
      <c r="V39" s="33"/>
      <c r="W39" s="33"/>
      <c r="X39" s="33"/>
    </row>
    <row r="40" spans="1:24" ht="16.5" x14ac:dyDescent="0.25">
      <c r="A40" s="27">
        <f t="shared" si="7"/>
        <v>24</v>
      </c>
      <c r="B40" s="32" t="s">
        <v>52</v>
      </c>
      <c r="C40" s="29">
        <f t="shared" si="0"/>
        <v>15395</v>
      </c>
      <c r="D40" s="30">
        <f>[1]МАКС!D40+[1]Капитал!D40</f>
        <v>52</v>
      </c>
      <c r="E40" s="30">
        <f>[1]МАКС!E40+[1]Капитал!E40</f>
        <v>45</v>
      </c>
      <c r="F40" s="30">
        <f>[1]МАКС!F40+[1]Капитал!F40</f>
        <v>240</v>
      </c>
      <c r="G40" s="30">
        <f>[1]МАКС!G40+[1]Капитал!G40</f>
        <v>203</v>
      </c>
      <c r="H40" s="30">
        <f>[1]МАКС!H40+[1]Капитал!H40</f>
        <v>1020</v>
      </c>
      <c r="I40" s="30">
        <f>[1]МАКС!I40+[1]Капитал!I40</f>
        <v>1000</v>
      </c>
      <c r="J40" s="30">
        <f>[1]МАКС!J40+[1]Капитал!J40</f>
        <v>4583</v>
      </c>
      <c r="K40" s="30">
        <f>[1]МАКС!K40+[1]Капитал!K40</f>
        <v>4416</v>
      </c>
      <c r="L40" s="30">
        <f>[1]МАКС!L40+[1]Капитал!L40</f>
        <v>1317</v>
      </c>
      <c r="M40" s="30">
        <f>[1]МАКС!M40+[1]Капитал!M40</f>
        <v>2519</v>
      </c>
      <c r="N40" s="30">
        <f t="shared" si="6"/>
        <v>0</v>
      </c>
      <c r="O40" s="33"/>
      <c r="P40" s="33"/>
      <c r="Q40" s="33"/>
      <c r="R40" s="33"/>
      <c r="S40" s="33"/>
      <c r="T40" s="33"/>
      <c r="U40" s="33"/>
      <c r="V40" s="33"/>
      <c r="W40" s="33"/>
      <c r="X40" s="33"/>
    </row>
    <row r="41" spans="1:24" ht="16.5" x14ac:dyDescent="0.25">
      <c r="A41" s="27">
        <f t="shared" si="7"/>
        <v>25</v>
      </c>
      <c r="B41" s="32" t="s">
        <v>53</v>
      </c>
      <c r="C41" s="29">
        <f t="shared" si="0"/>
        <v>22328</v>
      </c>
      <c r="D41" s="30">
        <f>[1]МАКС!D41+[1]Капитал!D41</f>
        <v>66</v>
      </c>
      <c r="E41" s="30">
        <f>[1]МАКС!E41+[1]Капитал!E41</f>
        <v>56</v>
      </c>
      <c r="F41" s="30">
        <f>[1]МАКС!F41+[1]Капитал!F41</f>
        <v>296</v>
      </c>
      <c r="G41" s="30">
        <f>[1]МАКС!G41+[1]Капитал!G41</f>
        <v>304</v>
      </c>
      <c r="H41" s="30">
        <f>[1]МАКС!H41+[1]Капитал!H41</f>
        <v>1563</v>
      </c>
      <c r="I41" s="30">
        <f>[1]МАКС!I41+[1]Капитал!I41</f>
        <v>1460</v>
      </c>
      <c r="J41" s="30">
        <f>[1]МАКС!J41+[1]Капитал!J41</f>
        <v>7017</v>
      </c>
      <c r="K41" s="30">
        <f>[1]МАКС!K41+[1]Капитал!K41</f>
        <v>6737</v>
      </c>
      <c r="L41" s="30">
        <f>[1]МАКС!L41+[1]Капитал!L41</f>
        <v>1692</v>
      </c>
      <c r="M41" s="30">
        <f>[1]МАКС!M41+[1]Капитал!M41</f>
        <v>3137</v>
      </c>
      <c r="N41" s="30">
        <f t="shared" si="6"/>
        <v>0</v>
      </c>
      <c r="O41" s="33"/>
      <c r="P41" s="33"/>
      <c r="Q41" s="33"/>
      <c r="R41" s="33"/>
      <c r="S41" s="33"/>
      <c r="T41" s="33"/>
      <c r="U41" s="33"/>
      <c r="V41" s="33"/>
      <c r="W41" s="33"/>
      <c r="X41" s="33"/>
    </row>
    <row r="42" spans="1:24" ht="16.5" x14ac:dyDescent="0.25">
      <c r="A42" s="27">
        <f t="shared" si="7"/>
        <v>26</v>
      </c>
      <c r="B42" s="32" t="s">
        <v>54</v>
      </c>
      <c r="C42" s="29">
        <f t="shared" si="0"/>
        <v>70735</v>
      </c>
      <c r="D42" s="30">
        <f>[1]МАКС!D42+[1]Капитал!D42</f>
        <v>196</v>
      </c>
      <c r="E42" s="30">
        <f>[1]МАКС!E42+[1]Капитал!E42</f>
        <v>187</v>
      </c>
      <c r="F42" s="30">
        <f>[1]МАКС!F42+[1]Капитал!F42</f>
        <v>984</v>
      </c>
      <c r="G42" s="30">
        <f>[1]МАКС!G42+[1]Капитал!G42</f>
        <v>921</v>
      </c>
      <c r="H42" s="30">
        <f>[1]МАКС!H42+[1]Капитал!H42</f>
        <v>4736</v>
      </c>
      <c r="I42" s="30">
        <f>[1]МАКС!I42+[1]Капитал!I42</f>
        <v>4567</v>
      </c>
      <c r="J42" s="30">
        <f>[1]МАКС!J42+[1]Капитал!J42</f>
        <v>21898</v>
      </c>
      <c r="K42" s="30">
        <f>[1]МАКС!K42+[1]Капитал!K42</f>
        <v>21519</v>
      </c>
      <c r="L42" s="30">
        <f>[1]МАКС!L42+[1]Капитал!L42</f>
        <v>5273</v>
      </c>
      <c r="M42" s="30">
        <f>[1]МАКС!M42+[1]Капитал!M42</f>
        <v>10454</v>
      </c>
      <c r="N42" s="30">
        <f t="shared" si="6"/>
        <v>0</v>
      </c>
      <c r="O42" s="33"/>
      <c r="P42" s="33"/>
      <c r="Q42" s="33"/>
      <c r="R42" s="33"/>
      <c r="S42" s="33"/>
      <c r="T42" s="33"/>
      <c r="U42" s="33"/>
      <c r="V42" s="33"/>
      <c r="W42" s="33"/>
      <c r="X42" s="33"/>
    </row>
    <row r="43" spans="1:24" ht="16.5" x14ac:dyDescent="0.25">
      <c r="A43" s="27">
        <f t="shared" si="7"/>
        <v>27</v>
      </c>
      <c r="B43" s="32" t="s">
        <v>55</v>
      </c>
      <c r="C43" s="29">
        <f t="shared" si="0"/>
        <v>26716</v>
      </c>
      <c r="D43" s="30">
        <f>[1]МАКС!D43+[1]Капитал!D43</f>
        <v>60</v>
      </c>
      <c r="E43" s="30">
        <f>[1]МАКС!E43+[1]Капитал!E43</f>
        <v>56</v>
      </c>
      <c r="F43" s="30">
        <f>[1]МАКС!F43+[1]Капитал!F43</f>
        <v>342</v>
      </c>
      <c r="G43" s="30">
        <f>[1]МАКС!G43+[1]Капитал!G43</f>
        <v>278</v>
      </c>
      <c r="H43" s="30">
        <f>[1]МАКС!H43+[1]Капитал!H43</f>
        <v>1727</v>
      </c>
      <c r="I43" s="30">
        <f>[1]МАКС!I43+[1]Капитал!I43</f>
        <v>1675</v>
      </c>
      <c r="J43" s="30">
        <f>[1]МАКС!J43+[1]Капитал!J43</f>
        <v>8042</v>
      </c>
      <c r="K43" s="30">
        <f>[1]МАКС!K43+[1]Капитал!K43</f>
        <v>8215</v>
      </c>
      <c r="L43" s="30">
        <f>[1]МАКС!L43+[1]Капитал!L43</f>
        <v>2067</v>
      </c>
      <c r="M43" s="30">
        <f>[1]МАКС!M43+[1]Капитал!M43</f>
        <v>4254</v>
      </c>
      <c r="N43" s="30">
        <f t="shared" si="6"/>
        <v>0</v>
      </c>
      <c r="O43" s="33"/>
      <c r="P43" s="33"/>
      <c r="Q43" s="33"/>
      <c r="R43" s="33"/>
      <c r="S43" s="33"/>
      <c r="T43" s="33"/>
      <c r="U43" s="33"/>
      <c r="V43" s="33"/>
      <c r="W43" s="33"/>
      <c r="X43" s="33"/>
    </row>
    <row r="44" spans="1:24" ht="16.5" x14ac:dyDescent="0.25">
      <c r="A44" s="27">
        <f t="shared" si="7"/>
        <v>28</v>
      </c>
      <c r="B44" s="32" t="s">
        <v>56</v>
      </c>
      <c r="C44" s="29">
        <f t="shared" si="0"/>
        <v>54011</v>
      </c>
      <c r="D44" s="30">
        <f>[1]МАКС!D44+[1]Капитал!D44</f>
        <v>159</v>
      </c>
      <c r="E44" s="30">
        <f>[1]МАКС!E44+[1]Капитал!E44</f>
        <v>144</v>
      </c>
      <c r="F44" s="30">
        <f>[1]МАКС!F44+[1]Капитал!F44</f>
        <v>731</v>
      </c>
      <c r="G44" s="30">
        <f>[1]МАКС!G44+[1]Капитал!G44</f>
        <v>650</v>
      </c>
      <c r="H44" s="30">
        <f>[1]МАКС!H44+[1]Капитал!H44</f>
        <v>3747</v>
      </c>
      <c r="I44" s="30">
        <f>[1]МАКС!I44+[1]Капитал!I44</f>
        <v>3486</v>
      </c>
      <c r="J44" s="30">
        <f>[1]МАКС!J44+[1]Капитал!J44</f>
        <v>15742</v>
      </c>
      <c r="K44" s="30">
        <f>[1]МАКС!K44+[1]Капитал!K44</f>
        <v>16066</v>
      </c>
      <c r="L44" s="30">
        <f>[1]МАКС!L44+[1]Капитал!L44</f>
        <v>4396</v>
      </c>
      <c r="M44" s="30">
        <f>[1]МАКС!M44+[1]Капитал!M44</f>
        <v>8890</v>
      </c>
      <c r="N44" s="30">
        <f t="shared" si="6"/>
        <v>0</v>
      </c>
      <c r="O44" s="33"/>
      <c r="P44" s="33"/>
      <c r="Q44" s="33"/>
      <c r="R44" s="33"/>
      <c r="S44" s="33"/>
      <c r="T44" s="33"/>
      <c r="U44" s="33"/>
      <c r="V44" s="33"/>
      <c r="W44" s="33"/>
      <c r="X44" s="33"/>
    </row>
    <row r="45" spans="1:24" ht="16.5" x14ac:dyDescent="0.25">
      <c r="A45" s="27">
        <f t="shared" si="7"/>
        <v>29</v>
      </c>
      <c r="B45" s="32" t="s">
        <v>57</v>
      </c>
      <c r="C45" s="29">
        <f t="shared" si="0"/>
        <v>13541</v>
      </c>
      <c r="D45" s="30">
        <f>[1]МАКС!D45+[1]Капитал!D45</f>
        <v>31</v>
      </c>
      <c r="E45" s="30">
        <f>[1]МАКС!E45+[1]Капитал!E45</f>
        <v>18</v>
      </c>
      <c r="F45" s="30">
        <f>[1]МАКС!F45+[1]Капитал!F45</f>
        <v>134</v>
      </c>
      <c r="G45" s="30">
        <f>[1]МАКС!G45+[1]Капитал!G45</f>
        <v>157</v>
      </c>
      <c r="H45" s="30">
        <f>[1]МАКС!H45+[1]Капитал!H45</f>
        <v>817</v>
      </c>
      <c r="I45" s="30">
        <f>[1]МАКС!I45+[1]Капитал!I45</f>
        <v>787</v>
      </c>
      <c r="J45" s="30">
        <f>[1]МАКС!J45+[1]Капитал!J45</f>
        <v>4477</v>
      </c>
      <c r="K45" s="30">
        <f>[1]МАКС!K45+[1]Капитал!K45</f>
        <v>4062</v>
      </c>
      <c r="L45" s="30">
        <f>[1]МАКС!L45+[1]Капитал!L45</f>
        <v>1058</v>
      </c>
      <c r="M45" s="30">
        <f>[1]МАКС!M45+[1]Капитал!M45</f>
        <v>2000</v>
      </c>
      <c r="N45" s="30">
        <f t="shared" si="6"/>
        <v>0</v>
      </c>
      <c r="O45" s="33"/>
      <c r="P45" s="33"/>
      <c r="Q45" s="33"/>
      <c r="R45" s="33"/>
      <c r="S45" s="33"/>
      <c r="T45" s="33"/>
      <c r="U45" s="33"/>
      <c r="V45" s="33"/>
      <c r="W45" s="33"/>
      <c r="X45" s="33"/>
    </row>
    <row r="46" spans="1:24" ht="16.5" x14ac:dyDescent="0.25">
      <c r="A46" s="27">
        <f t="shared" si="7"/>
        <v>30</v>
      </c>
      <c r="B46" s="32" t="s">
        <v>58</v>
      </c>
      <c r="C46" s="29">
        <f t="shared" si="0"/>
        <v>12358</v>
      </c>
      <c r="D46" s="30">
        <f>[1]МАКС!D46+[1]Капитал!D46</f>
        <v>25</v>
      </c>
      <c r="E46" s="30">
        <f>[1]МАКС!E46+[1]Капитал!E46</f>
        <v>24</v>
      </c>
      <c r="F46" s="30">
        <f>[1]МАКС!F46+[1]Капитал!F46</f>
        <v>119</v>
      </c>
      <c r="G46" s="30">
        <f>[1]МАКС!G46+[1]Капитал!G46</f>
        <v>136</v>
      </c>
      <c r="H46" s="30">
        <f>[1]МАКС!H46+[1]Капитал!H46</f>
        <v>821</v>
      </c>
      <c r="I46" s="30">
        <f>[1]МАКС!I46+[1]Капитал!I46</f>
        <v>762</v>
      </c>
      <c r="J46" s="30">
        <f>[1]МАКС!J46+[1]Капитал!J46</f>
        <v>3878</v>
      </c>
      <c r="K46" s="30">
        <f>[1]МАКС!K46+[1]Капитал!K46</f>
        <v>3693</v>
      </c>
      <c r="L46" s="30">
        <f>[1]МАКС!L46+[1]Капитал!L46</f>
        <v>1024</v>
      </c>
      <c r="M46" s="30">
        <f>[1]МАКС!M46+[1]Капитал!M46</f>
        <v>1876</v>
      </c>
      <c r="N46" s="30">
        <f t="shared" si="6"/>
        <v>0</v>
      </c>
      <c r="O46" s="33"/>
      <c r="P46" s="33"/>
      <c r="Q46" s="33"/>
      <c r="R46" s="33"/>
      <c r="S46" s="33"/>
      <c r="T46" s="33"/>
      <c r="U46" s="33"/>
      <c r="V46" s="33"/>
      <c r="W46" s="33"/>
      <c r="X46" s="33"/>
    </row>
    <row r="47" spans="1:24" ht="16.5" x14ac:dyDescent="0.25">
      <c r="A47" s="27">
        <f t="shared" si="7"/>
        <v>31</v>
      </c>
      <c r="B47" s="41" t="s">
        <v>59</v>
      </c>
      <c r="C47" s="29">
        <f t="shared" si="0"/>
        <v>78644</v>
      </c>
      <c r="D47" s="30">
        <f>[1]МАКС!D47+[1]Капитал!D47</f>
        <v>472</v>
      </c>
      <c r="E47" s="30">
        <f>[1]МАКС!E47+[1]Капитал!E47</f>
        <v>412</v>
      </c>
      <c r="F47" s="30">
        <f>[1]МАКС!F47+[1]Капитал!F47</f>
        <v>2062</v>
      </c>
      <c r="G47" s="30">
        <f>[1]МАКС!G47+[1]Капитал!G47</f>
        <v>1995</v>
      </c>
      <c r="H47" s="30">
        <f>[1]МАКС!H47+[1]Капитал!H47</f>
        <v>6255</v>
      </c>
      <c r="I47" s="30">
        <f>[1]МАКС!I47+[1]Капитал!I47</f>
        <v>5859</v>
      </c>
      <c r="J47" s="30">
        <f>[1]МАКС!J47+[1]Капитал!J47</f>
        <v>22615</v>
      </c>
      <c r="K47" s="30">
        <f>[1]МАКС!K47+[1]Капитал!K47</f>
        <v>27046</v>
      </c>
      <c r="L47" s="30">
        <f>[1]МАКС!L47+[1]Капитал!L47</f>
        <v>4007</v>
      </c>
      <c r="M47" s="30">
        <f>[1]МАКС!M47+[1]Капитал!M47</f>
        <v>7921</v>
      </c>
      <c r="N47" s="30">
        <f t="shared" si="6"/>
        <v>0</v>
      </c>
      <c r="O47" s="33"/>
      <c r="P47" s="33"/>
      <c r="Q47" s="33"/>
      <c r="R47" s="33"/>
      <c r="S47" s="33"/>
      <c r="T47" s="33"/>
      <c r="U47" s="33"/>
      <c r="V47" s="33"/>
      <c r="W47" s="33"/>
      <c r="X47" s="33"/>
    </row>
    <row r="48" spans="1:24" ht="16.5" x14ac:dyDescent="0.25">
      <c r="A48" s="27">
        <f t="shared" si="7"/>
        <v>32</v>
      </c>
      <c r="B48" s="41" t="s">
        <v>60</v>
      </c>
      <c r="C48" s="29">
        <f t="shared" si="0"/>
        <v>13355</v>
      </c>
      <c r="D48" s="30">
        <f>[1]МАКС!D48+[1]Капитал!D48</f>
        <v>27</v>
      </c>
      <c r="E48" s="30">
        <f>[1]МАКС!E48+[1]Капитал!E48</f>
        <v>27</v>
      </c>
      <c r="F48" s="30">
        <f>[1]МАКС!F48+[1]Капитал!F48</f>
        <v>163</v>
      </c>
      <c r="G48" s="30">
        <f>[1]МАКС!G48+[1]Капитал!G48</f>
        <v>130</v>
      </c>
      <c r="H48" s="30">
        <f>[1]МАКС!H48+[1]Капитал!H48</f>
        <v>829</v>
      </c>
      <c r="I48" s="30">
        <f>[1]МАКС!I48+[1]Капитал!I48</f>
        <v>747</v>
      </c>
      <c r="J48" s="30">
        <f>[1]МАКС!J48+[1]Капитал!J48</f>
        <v>4201</v>
      </c>
      <c r="K48" s="30">
        <f>[1]МАКС!K48+[1]Капитал!K48</f>
        <v>3998</v>
      </c>
      <c r="L48" s="30">
        <f>[1]МАКС!L48+[1]Капитал!L48</f>
        <v>1197</v>
      </c>
      <c r="M48" s="30">
        <f>[1]МАКС!M48+[1]Капитал!M48</f>
        <v>2036</v>
      </c>
      <c r="N48" s="30">
        <f t="shared" si="6"/>
        <v>0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</row>
    <row r="49" spans="1:24" ht="33" x14ac:dyDescent="0.25">
      <c r="A49" s="27">
        <f t="shared" si="7"/>
        <v>33</v>
      </c>
      <c r="B49" s="41" t="s">
        <v>61</v>
      </c>
      <c r="C49" s="29">
        <f t="shared" si="0"/>
        <v>0</v>
      </c>
      <c r="D49" s="30">
        <f>[1]МАКС!D49+[1]Капитал!D49</f>
        <v>0</v>
      </c>
      <c r="E49" s="30">
        <f>[1]МАКС!E49+[1]Капитал!E49</f>
        <v>0</v>
      </c>
      <c r="F49" s="30">
        <f>[1]МАКС!F49+[1]Капитал!F49</f>
        <v>0</v>
      </c>
      <c r="G49" s="30">
        <f>[1]МАКС!G49+[1]Капитал!G49</f>
        <v>0</v>
      </c>
      <c r="H49" s="30">
        <f>[1]МАКС!H49+[1]Капитал!H49</f>
        <v>0</v>
      </c>
      <c r="I49" s="30">
        <f>[1]МАКС!I49+[1]Капитал!I49</f>
        <v>0</v>
      </c>
      <c r="J49" s="30">
        <f>[1]МАКС!J49+[1]Капитал!J49</f>
        <v>0</v>
      </c>
      <c r="K49" s="30">
        <f>[1]МАКС!K49+[1]Капитал!K49</f>
        <v>0</v>
      </c>
      <c r="L49" s="30">
        <f>[1]МАКС!L49+[1]Капитал!L49</f>
        <v>0</v>
      </c>
      <c r="M49" s="30">
        <f>[1]МАКС!M49+[1]Капитал!M49</f>
        <v>0</v>
      </c>
      <c r="N49" s="30">
        <f t="shared" si="6"/>
        <v>0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</row>
    <row r="50" spans="1:24" ht="33" x14ac:dyDescent="0.25">
      <c r="A50" s="27">
        <f t="shared" si="7"/>
        <v>34</v>
      </c>
      <c r="B50" s="41" t="s">
        <v>62</v>
      </c>
      <c r="C50" s="29">
        <f t="shared" si="0"/>
        <v>0</v>
      </c>
      <c r="D50" s="30">
        <f>[1]МАКС!D50+[1]Капитал!D50</f>
        <v>0</v>
      </c>
      <c r="E50" s="30">
        <f>[1]МАКС!E50+[1]Капитал!E50</f>
        <v>0</v>
      </c>
      <c r="F50" s="30">
        <f>[1]МАКС!F50+[1]Капитал!F50</f>
        <v>0</v>
      </c>
      <c r="G50" s="30">
        <f>[1]МАКС!G50+[1]Капитал!G50</f>
        <v>0</v>
      </c>
      <c r="H50" s="30">
        <f>[1]МАКС!H50+[1]Капитал!H50</f>
        <v>0</v>
      </c>
      <c r="I50" s="30">
        <f>[1]МАКС!I50+[1]Капитал!I50</f>
        <v>0</v>
      </c>
      <c r="J50" s="30">
        <f>[1]МАКС!J50+[1]Капитал!J50</f>
        <v>0</v>
      </c>
      <c r="K50" s="30">
        <f>[1]МАКС!K50+[1]Капитал!K50</f>
        <v>0</v>
      </c>
      <c r="L50" s="30">
        <f>[1]МАКС!L50+[1]Капитал!L50</f>
        <v>0</v>
      </c>
      <c r="M50" s="30">
        <f>[1]МАКС!M50+[1]Капитал!M50</f>
        <v>0</v>
      </c>
      <c r="N50" s="30">
        <f t="shared" si="6"/>
        <v>0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</row>
    <row r="51" spans="1:24" ht="16.5" x14ac:dyDescent="0.25">
      <c r="A51" s="27">
        <f t="shared" si="7"/>
        <v>35</v>
      </c>
      <c r="B51" s="42" t="s">
        <v>63</v>
      </c>
      <c r="C51" s="29">
        <f t="shared" si="0"/>
        <v>0</v>
      </c>
      <c r="D51" s="30">
        <f>[1]МАКС!D51+[1]Капитал!D51</f>
        <v>0</v>
      </c>
      <c r="E51" s="30">
        <f>[1]МАКС!E51+[1]Капитал!E51</f>
        <v>0</v>
      </c>
      <c r="F51" s="30">
        <f>[1]МАКС!F51+[1]Капитал!F51</f>
        <v>0</v>
      </c>
      <c r="G51" s="30">
        <f>[1]МАКС!G51+[1]Капитал!G51</f>
        <v>0</v>
      </c>
      <c r="H51" s="30">
        <f>[1]МАКС!H51+[1]Капитал!H51</f>
        <v>0</v>
      </c>
      <c r="I51" s="30">
        <f>[1]МАКС!I51+[1]Капитал!I51</f>
        <v>0</v>
      </c>
      <c r="J51" s="30">
        <f>[1]МАКС!J51+[1]Капитал!J51</f>
        <v>0</v>
      </c>
      <c r="K51" s="30">
        <f>[1]МАКС!K51+[1]Капитал!K51</f>
        <v>0</v>
      </c>
      <c r="L51" s="30">
        <f>[1]МАКС!L51+[1]Капитал!L51</f>
        <v>0</v>
      </c>
      <c r="M51" s="30">
        <f>[1]МАКС!M51+[1]Капитал!M51</f>
        <v>0</v>
      </c>
      <c r="N51" s="30">
        <f t="shared" si="6"/>
        <v>0</v>
      </c>
      <c r="O51" s="33"/>
      <c r="P51" s="33"/>
      <c r="Q51" s="33"/>
      <c r="R51" s="33"/>
      <c r="S51" s="33"/>
      <c r="T51" s="33"/>
      <c r="U51" s="33"/>
      <c r="V51" s="33"/>
      <c r="W51" s="33"/>
      <c r="X51" s="33"/>
    </row>
    <row r="52" spans="1:24" ht="33" x14ac:dyDescent="0.25">
      <c r="A52" s="27">
        <f t="shared" si="7"/>
        <v>36</v>
      </c>
      <c r="B52" s="42" t="s">
        <v>64</v>
      </c>
      <c r="C52" s="29">
        <f t="shared" si="0"/>
        <v>0</v>
      </c>
      <c r="D52" s="30">
        <f>[1]МАКС!D52+[1]Капитал!D52</f>
        <v>0</v>
      </c>
      <c r="E52" s="30">
        <f>[1]МАКС!E52+[1]Капитал!E52</f>
        <v>0</v>
      </c>
      <c r="F52" s="30">
        <f>[1]МАКС!F52+[1]Капитал!F52</f>
        <v>0</v>
      </c>
      <c r="G52" s="30">
        <f>[1]МАКС!G52+[1]Капитал!G52</f>
        <v>0</v>
      </c>
      <c r="H52" s="30">
        <f>[1]МАКС!H52+[1]Капитал!H52</f>
        <v>0</v>
      </c>
      <c r="I52" s="30">
        <f>[1]МАКС!I52+[1]Капитал!I52</f>
        <v>0</v>
      </c>
      <c r="J52" s="30">
        <f>[1]МАКС!J52+[1]Капитал!J52</f>
        <v>0</v>
      </c>
      <c r="K52" s="30">
        <f>[1]МАКС!K52+[1]Капитал!K52</f>
        <v>0</v>
      </c>
      <c r="L52" s="30">
        <f>[1]МАКС!L52+[1]Капитал!L52</f>
        <v>0</v>
      </c>
      <c r="M52" s="30">
        <f>[1]МАКС!M52+[1]Капитал!M52</f>
        <v>0</v>
      </c>
      <c r="N52" s="30">
        <f t="shared" si="6"/>
        <v>0</v>
      </c>
      <c r="O52" s="33"/>
      <c r="P52" s="33"/>
      <c r="Q52" s="33"/>
      <c r="R52" s="33"/>
      <c r="S52" s="33"/>
      <c r="T52" s="33"/>
      <c r="U52" s="33"/>
      <c r="V52" s="33"/>
      <c r="W52" s="33"/>
      <c r="X52" s="33"/>
    </row>
    <row r="53" spans="1:24" ht="16.5" x14ac:dyDescent="0.25">
      <c r="A53" s="27">
        <f t="shared" si="7"/>
        <v>37</v>
      </c>
      <c r="B53" s="42" t="s">
        <v>65</v>
      </c>
      <c r="C53" s="29">
        <f t="shared" si="0"/>
        <v>0</v>
      </c>
      <c r="D53" s="30">
        <f>[1]МАКС!D53+[1]Капитал!D53</f>
        <v>0</v>
      </c>
      <c r="E53" s="30">
        <f>[1]МАКС!E53+[1]Капитал!E53</f>
        <v>0</v>
      </c>
      <c r="F53" s="30">
        <f>[1]МАКС!F53+[1]Капитал!F53</f>
        <v>0</v>
      </c>
      <c r="G53" s="30">
        <f>[1]МАКС!G53+[1]Капитал!G53</f>
        <v>0</v>
      </c>
      <c r="H53" s="30">
        <f>[1]МАКС!H53+[1]Капитал!H53</f>
        <v>0</v>
      </c>
      <c r="I53" s="30">
        <f>[1]МАКС!I53+[1]Капитал!I53</f>
        <v>0</v>
      </c>
      <c r="J53" s="30">
        <f>[1]МАКС!J53+[1]Капитал!J53</f>
        <v>0</v>
      </c>
      <c r="K53" s="30">
        <f>[1]МАКС!K53+[1]Капитал!K53</f>
        <v>0</v>
      </c>
      <c r="L53" s="30">
        <f>[1]МАКС!L53+[1]Капитал!L53</f>
        <v>0</v>
      </c>
      <c r="M53" s="30">
        <f>[1]МАКС!M53+[1]Капитал!M53</f>
        <v>0</v>
      </c>
      <c r="N53" s="30">
        <f t="shared" si="6"/>
        <v>0</v>
      </c>
      <c r="O53" s="33"/>
      <c r="P53" s="33"/>
      <c r="Q53" s="33"/>
      <c r="R53" s="33"/>
      <c r="S53" s="33"/>
      <c r="T53" s="33"/>
      <c r="U53" s="33"/>
      <c r="V53" s="33"/>
      <c r="W53" s="33"/>
      <c r="X53" s="33"/>
    </row>
    <row r="54" spans="1:24" ht="16.5" x14ac:dyDescent="0.25">
      <c r="A54" s="27">
        <f t="shared" si="7"/>
        <v>38</v>
      </c>
      <c r="B54" s="42" t="s">
        <v>66</v>
      </c>
      <c r="C54" s="29">
        <f t="shared" si="0"/>
        <v>0</v>
      </c>
      <c r="D54" s="30">
        <f>[1]МАКС!D54+[1]Капитал!D54</f>
        <v>0</v>
      </c>
      <c r="E54" s="30">
        <f>[1]МАКС!E54+[1]Капитал!E54</f>
        <v>0</v>
      </c>
      <c r="F54" s="30">
        <f>[1]МАКС!F54+[1]Капитал!F54</f>
        <v>0</v>
      </c>
      <c r="G54" s="30">
        <f>[1]МАКС!G54+[1]Капитал!G54</f>
        <v>0</v>
      </c>
      <c r="H54" s="30">
        <f>[1]МАКС!H54+[1]Капитал!H54</f>
        <v>0</v>
      </c>
      <c r="I54" s="30">
        <f>[1]МАКС!I54+[1]Капитал!I54</f>
        <v>0</v>
      </c>
      <c r="J54" s="30">
        <f>[1]МАКС!J54+[1]Капитал!J54</f>
        <v>0</v>
      </c>
      <c r="K54" s="30">
        <f>[1]МАКС!K54+[1]Капитал!K54</f>
        <v>0</v>
      </c>
      <c r="L54" s="30">
        <f>[1]МАКС!L54+[1]Капитал!L54</f>
        <v>0</v>
      </c>
      <c r="M54" s="30">
        <f>[1]МАКС!M54+[1]Капитал!M54</f>
        <v>0</v>
      </c>
      <c r="N54" s="30">
        <f t="shared" si="6"/>
        <v>0</v>
      </c>
      <c r="O54" s="33"/>
      <c r="P54" s="33"/>
      <c r="Q54" s="33"/>
      <c r="R54" s="33"/>
      <c r="S54" s="33"/>
      <c r="T54" s="33"/>
      <c r="U54" s="33"/>
      <c r="V54" s="33"/>
      <c r="W54" s="33"/>
      <c r="X54" s="33"/>
    </row>
    <row r="55" spans="1:24" ht="16.5" x14ac:dyDescent="0.25">
      <c r="A55" s="27">
        <f t="shared" si="7"/>
        <v>39</v>
      </c>
      <c r="B55" s="42" t="s">
        <v>67</v>
      </c>
      <c r="C55" s="29">
        <f t="shared" si="0"/>
        <v>0</v>
      </c>
      <c r="D55" s="30">
        <f>[1]МАКС!D55+[1]Капитал!D55</f>
        <v>0</v>
      </c>
      <c r="E55" s="30">
        <f>[1]МАКС!E55+[1]Капитал!E55</f>
        <v>0</v>
      </c>
      <c r="F55" s="30">
        <f>[1]МАКС!F55+[1]Капитал!F55</f>
        <v>0</v>
      </c>
      <c r="G55" s="30">
        <f>[1]МАКС!G55+[1]Капитал!G55</f>
        <v>0</v>
      </c>
      <c r="H55" s="30">
        <f>[1]МАКС!H55+[1]Капитал!H55</f>
        <v>0</v>
      </c>
      <c r="I55" s="30">
        <f>[1]МАКС!I55+[1]Капитал!I55</f>
        <v>0</v>
      </c>
      <c r="J55" s="30">
        <f>[1]МАКС!J55+[1]Капитал!J55</f>
        <v>0</v>
      </c>
      <c r="K55" s="30">
        <f>[1]МАКС!K55+[1]Капитал!K55</f>
        <v>0</v>
      </c>
      <c r="L55" s="30">
        <f>[1]МАКС!L55+[1]Капитал!L55</f>
        <v>0</v>
      </c>
      <c r="M55" s="30">
        <f>[1]МАКС!M55+[1]Капитал!M55</f>
        <v>0</v>
      </c>
      <c r="N55" s="30">
        <f t="shared" si="6"/>
        <v>0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</row>
    <row r="56" spans="1:24" ht="33" x14ac:dyDescent="0.2">
      <c r="A56" s="39"/>
      <c r="B56" s="38" t="s">
        <v>68</v>
      </c>
      <c r="C56" s="43">
        <f>SUM(C31:C55)</f>
        <v>535965</v>
      </c>
      <c r="D56" s="43">
        <f t="shared" ref="D56:M56" si="8">SUM(D31:D55)</f>
        <v>1772</v>
      </c>
      <c r="E56" s="43">
        <f t="shared" si="8"/>
        <v>1625</v>
      </c>
      <c r="F56" s="43">
        <f t="shared" si="8"/>
        <v>8612</v>
      </c>
      <c r="G56" s="43">
        <f t="shared" si="8"/>
        <v>8000</v>
      </c>
      <c r="H56" s="43">
        <f t="shared" si="8"/>
        <v>38058</v>
      </c>
      <c r="I56" s="43">
        <f t="shared" si="8"/>
        <v>35602</v>
      </c>
      <c r="J56" s="43">
        <f t="shared" si="8"/>
        <v>162430</v>
      </c>
      <c r="K56" s="43">
        <f t="shared" si="8"/>
        <v>164804</v>
      </c>
      <c r="L56" s="43">
        <f t="shared" si="8"/>
        <v>39616</v>
      </c>
      <c r="M56" s="43">
        <f t="shared" si="8"/>
        <v>75446</v>
      </c>
      <c r="N56" s="43">
        <f t="shared" ref="N56:X56" si="9">SUM(N32:N55)</f>
        <v>0</v>
      </c>
      <c r="O56" s="43">
        <f t="shared" si="9"/>
        <v>0</v>
      </c>
      <c r="P56" s="43">
        <f t="shared" si="9"/>
        <v>0</v>
      </c>
      <c r="Q56" s="43">
        <f t="shared" si="9"/>
        <v>0</v>
      </c>
      <c r="R56" s="43">
        <f t="shared" si="9"/>
        <v>0</v>
      </c>
      <c r="S56" s="43">
        <f t="shared" si="9"/>
        <v>0</v>
      </c>
      <c r="T56" s="43">
        <f t="shared" si="9"/>
        <v>0</v>
      </c>
      <c r="U56" s="43">
        <f t="shared" si="9"/>
        <v>0</v>
      </c>
      <c r="V56" s="43">
        <f t="shared" si="9"/>
        <v>0</v>
      </c>
      <c r="W56" s="43">
        <f t="shared" si="9"/>
        <v>0</v>
      </c>
      <c r="X56" s="43">
        <f t="shared" si="9"/>
        <v>0</v>
      </c>
    </row>
    <row r="57" spans="1:24" ht="16.5" x14ac:dyDescent="0.2">
      <c r="A57" s="27"/>
      <c r="B57" s="38" t="s">
        <v>69</v>
      </c>
      <c r="C57" s="43">
        <f t="shared" ref="C57:M57" si="10">C56+C30+C26+C19</f>
        <v>1127141</v>
      </c>
      <c r="D57" s="43">
        <f t="shared" si="10"/>
        <v>4071</v>
      </c>
      <c r="E57" s="43">
        <f t="shared" si="10"/>
        <v>3770</v>
      </c>
      <c r="F57" s="43">
        <f t="shared" si="10"/>
        <v>20396</v>
      </c>
      <c r="G57" s="43">
        <f t="shared" si="10"/>
        <v>19280</v>
      </c>
      <c r="H57" s="43">
        <f t="shared" si="10"/>
        <v>85604</v>
      </c>
      <c r="I57" s="43">
        <f t="shared" si="10"/>
        <v>80941</v>
      </c>
      <c r="J57" s="43">
        <f t="shared" si="10"/>
        <v>327128</v>
      </c>
      <c r="K57" s="43">
        <f t="shared" si="10"/>
        <v>353860</v>
      </c>
      <c r="L57" s="43">
        <f t="shared" si="10"/>
        <v>76780</v>
      </c>
      <c r="M57" s="43">
        <f t="shared" si="10"/>
        <v>155311</v>
      </c>
      <c r="N57" s="43">
        <f t="shared" ref="N57:X57" si="11">SUM(N32:N56)</f>
        <v>0</v>
      </c>
      <c r="O57" s="43">
        <f t="shared" si="11"/>
        <v>0</v>
      </c>
      <c r="P57" s="43">
        <f t="shared" si="11"/>
        <v>0</v>
      </c>
      <c r="Q57" s="43">
        <f t="shared" si="11"/>
        <v>0</v>
      </c>
      <c r="R57" s="43">
        <f t="shared" si="11"/>
        <v>0</v>
      </c>
      <c r="S57" s="43">
        <f t="shared" si="11"/>
        <v>0</v>
      </c>
      <c r="T57" s="43">
        <f t="shared" si="11"/>
        <v>0</v>
      </c>
      <c r="U57" s="43">
        <f t="shared" si="11"/>
        <v>0</v>
      </c>
      <c r="V57" s="43">
        <f t="shared" si="11"/>
        <v>0</v>
      </c>
      <c r="W57" s="43">
        <f t="shared" si="11"/>
        <v>0</v>
      </c>
      <c r="X57" s="43">
        <f t="shared" si="11"/>
        <v>0</v>
      </c>
    </row>
    <row r="58" spans="1:24" ht="16.5" x14ac:dyDescent="0.2">
      <c r="A58" s="44">
        <v>40</v>
      </c>
      <c r="B58" s="45" t="s">
        <v>70</v>
      </c>
      <c r="C58" s="29">
        <f>SUM(D58:M58)</f>
        <v>0</v>
      </c>
      <c r="D58" s="30">
        <f>[1]МАКС!D58+[1]Капитал!D58</f>
        <v>0</v>
      </c>
      <c r="E58" s="30">
        <f>[1]МАКС!E58+[1]Капитал!E58</f>
        <v>0</v>
      </c>
      <c r="F58" s="30">
        <f>[1]МАКС!F58+[1]Капитал!F58</f>
        <v>0</v>
      </c>
      <c r="G58" s="30">
        <f>[1]МАКС!G58+[1]Капитал!G58</f>
        <v>0</v>
      </c>
      <c r="H58" s="30">
        <f>[1]МАКС!H58+[1]Капитал!H58</f>
        <v>0</v>
      </c>
      <c r="I58" s="30">
        <f>[1]МАКС!I58+[1]Капитал!I58</f>
        <v>0</v>
      </c>
      <c r="J58" s="30">
        <f>[1]МАКС!J58+[1]Капитал!J58</f>
        <v>0</v>
      </c>
      <c r="K58" s="30">
        <f>[1]МАКС!K58+[1]Капитал!K58</f>
        <v>0</v>
      </c>
      <c r="L58" s="30">
        <f>[1]МАКС!L58+[1]Капитал!L58</f>
        <v>0</v>
      </c>
      <c r="M58" s="30">
        <f>[1]МАКС!M58+[1]Капитал!M58</f>
        <v>0</v>
      </c>
      <c r="N58" s="43">
        <f t="shared" ref="N58:X58" si="12">N57+N31+N27+N19</f>
        <v>0</v>
      </c>
      <c r="O58" s="43">
        <f t="shared" si="12"/>
        <v>0</v>
      </c>
      <c r="P58" s="43">
        <f t="shared" si="12"/>
        <v>0</v>
      </c>
      <c r="Q58" s="43">
        <f t="shared" si="12"/>
        <v>0</v>
      </c>
      <c r="R58" s="43">
        <f t="shared" si="12"/>
        <v>0</v>
      </c>
      <c r="S58" s="43">
        <f t="shared" si="12"/>
        <v>0</v>
      </c>
      <c r="T58" s="43">
        <f t="shared" si="12"/>
        <v>0</v>
      </c>
      <c r="U58" s="43">
        <f t="shared" si="12"/>
        <v>0</v>
      </c>
      <c r="V58" s="43">
        <f t="shared" si="12"/>
        <v>0</v>
      </c>
      <c r="W58" s="43">
        <f t="shared" si="12"/>
        <v>0</v>
      </c>
      <c r="X58" s="43">
        <f t="shared" si="12"/>
        <v>0</v>
      </c>
    </row>
    <row r="59" spans="1:24" s="48" customFormat="1" ht="31.5" x14ac:dyDescent="0.25">
      <c r="A59" s="27"/>
      <c r="B59" s="46" t="s">
        <v>71</v>
      </c>
      <c r="C59" s="43">
        <f>SUM(C58)</f>
        <v>0</v>
      </c>
      <c r="D59" s="43">
        <f t="shared" ref="D59:M59" si="13">SUM(D58)</f>
        <v>0</v>
      </c>
      <c r="E59" s="43">
        <f t="shared" si="13"/>
        <v>0</v>
      </c>
      <c r="F59" s="43">
        <f t="shared" si="13"/>
        <v>0</v>
      </c>
      <c r="G59" s="43">
        <f t="shared" si="13"/>
        <v>0</v>
      </c>
      <c r="H59" s="43">
        <f t="shared" si="13"/>
        <v>0</v>
      </c>
      <c r="I59" s="43">
        <f t="shared" si="13"/>
        <v>0</v>
      </c>
      <c r="J59" s="43">
        <f t="shared" si="13"/>
        <v>0</v>
      </c>
      <c r="K59" s="43">
        <f t="shared" si="13"/>
        <v>0</v>
      </c>
      <c r="L59" s="43">
        <f t="shared" si="13"/>
        <v>0</v>
      </c>
      <c r="M59" s="43">
        <f t="shared" si="13"/>
        <v>0</v>
      </c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</row>
    <row r="60" spans="1:24" ht="16.5" x14ac:dyDescent="0.25">
      <c r="A60" s="39">
        <v>41</v>
      </c>
      <c r="B60" s="32" t="s">
        <v>72</v>
      </c>
      <c r="C60" s="29">
        <f t="shared" ref="C60:C64" si="14">SUM(D60:M60)</f>
        <v>56452</v>
      </c>
      <c r="D60" s="30">
        <f>[1]МАКС!D60+[1]Капитал!D60</f>
        <v>183</v>
      </c>
      <c r="E60" s="30">
        <f>[1]МАКС!E60+[1]Капитал!E60</f>
        <v>145</v>
      </c>
      <c r="F60" s="30">
        <f>[1]МАКС!F60+[1]Капитал!F60</f>
        <v>945</v>
      </c>
      <c r="G60" s="30">
        <f>[1]МАКС!G60+[1]Капитал!G60</f>
        <v>876</v>
      </c>
      <c r="H60" s="30">
        <f>[1]МАКС!H60+[1]Капитал!H60</f>
        <v>4001</v>
      </c>
      <c r="I60" s="30">
        <f>[1]МАКС!I60+[1]Капитал!I60</f>
        <v>3736</v>
      </c>
      <c r="J60" s="30">
        <f>[1]МАКС!J60+[1]Капитал!J60</f>
        <v>16366</v>
      </c>
      <c r="K60" s="30">
        <f>[1]МАКС!K60+[1]Капитал!K60</f>
        <v>18588</v>
      </c>
      <c r="L60" s="30">
        <f>[1]МАКС!L60+[1]Капитал!L60</f>
        <v>3703</v>
      </c>
      <c r="M60" s="30">
        <f>[1]МАКС!M60+[1]Капитал!M60</f>
        <v>7909</v>
      </c>
      <c r="N60" s="30">
        <f>SUM(O60:X60)</f>
        <v>0</v>
      </c>
      <c r="O60" s="33"/>
      <c r="P60" s="33"/>
      <c r="Q60" s="33"/>
      <c r="R60" s="33"/>
      <c r="S60" s="33"/>
      <c r="T60" s="33"/>
      <c r="U60" s="33"/>
      <c r="V60" s="33"/>
      <c r="W60" s="33"/>
      <c r="X60" s="33"/>
    </row>
    <row r="61" spans="1:24" ht="16.5" x14ac:dyDescent="0.25">
      <c r="A61" s="39">
        <v>42</v>
      </c>
      <c r="B61" s="41" t="s">
        <v>73</v>
      </c>
      <c r="C61" s="29">
        <f t="shared" si="14"/>
        <v>1424</v>
      </c>
      <c r="D61" s="30">
        <f>[1]МАКС!D61+[1]Капитал!D61</f>
        <v>8</v>
      </c>
      <c r="E61" s="30">
        <f>[1]МАКС!E61+[1]Капитал!E61</f>
        <v>10</v>
      </c>
      <c r="F61" s="30">
        <f>[1]МАКС!F61+[1]Капитал!F61</f>
        <v>53</v>
      </c>
      <c r="G61" s="30">
        <f>[1]МАКС!G61+[1]Капитал!G61</f>
        <v>56</v>
      </c>
      <c r="H61" s="30">
        <f>[1]МАКС!H61+[1]Капитал!H61</f>
        <v>227</v>
      </c>
      <c r="I61" s="30">
        <f>[1]МАКС!I61+[1]Капитал!I61</f>
        <v>206</v>
      </c>
      <c r="J61" s="30">
        <f>[1]МАКС!J61+[1]Капитал!J61</f>
        <v>157</v>
      </c>
      <c r="K61" s="30">
        <f>[1]МАКС!K61+[1]Капитал!K61</f>
        <v>556</v>
      </c>
      <c r="L61" s="30">
        <f>[1]МАКС!L61+[1]Капитал!L61</f>
        <v>61</v>
      </c>
      <c r="M61" s="30">
        <f>[1]МАКС!M61+[1]Капитал!M61</f>
        <v>90</v>
      </c>
      <c r="N61" s="30">
        <f>SUM(O61:X61)</f>
        <v>0</v>
      </c>
      <c r="O61" s="33"/>
      <c r="P61" s="33"/>
      <c r="Q61" s="33"/>
      <c r="R61" s="33"/>
      <c r="S61" s="33"/>
      <c r="T61" s="33"/>
      <c r="U61" s="33"/>
      <c r="V61" s="33"/>
      <c r="W61" s="33"/>
      <c r="X61" s="33"/>
    </row>
    <row r="62" spans="1:24" ht="16.5" x14ac:dyDescent="0.25">
      <c r="A62" s="39">
        <v>43</v>
      </c>
      <c r="B62" s="41" t="s">
        <v>74</v>
      </c>
      <c r="C62" s="29">
        <f t="shared" si="14"/>
        <v>0</v>
      </c>
      <c r="D62" s="30">
        <f>[1]МАКС!D62+[1]Капитал!D62</f>
        <v>0</v>
      </c>
      <c r="E62" s="30">
        <f>[1]МАКС!E62+[1]Капитал!E62</f>
        <v>0</v>
      </c>
      <c r="F62" s="30">
        <f>[1]МАКС!F62+[1]Капитал!F62</f>
        <v>0</v>
      </c>
      <c r="G62" s="30">
        <f>[1]МАКС!G62+[1]Капитал!G62</f>
        <v>0</v>
      </c>
      <c r="H62" s="30">
        <f>[1]МАКС!H62+[1]Капитал!H62</f>
        <v>0</v>
      </c>
      <c r="I62" s="30">
        <f>[1]МАКС!I62+[1]Капитал!I62</f>
        <v>0</v>
      </c>
      <c r="J62" s="30">
        <f>[1]МАКС!J62+[1]Капитал!J62</f>
        <v>0</v>
      </c>
      <c r="K62" s="30">
        <f>[1]МАКС!K62+[1]Капитал!K62</f>
        <v>0</v>
      </c>
      <c r="L62" s="30">
        <f>[1]МАКС!L62+[1]Капитал!L62</f>
        <v>0</v>
      </c>
      <c r="M62" s="30">
        <f>[1]МАКС!M62+[1]Капитал!M62</f>
        <v>0</v>
      </c>
      <c r="N62" s="30">
        <f>SUM(O62:X62)</f>
        <v>0</v>
      </c>
      <c r="O62" s="33"/>
      <c r="P62" s="33"/>
      <c r="Q62" s="33"/>
      <c r="R62" s="33"/>
      <c r="S62" s="33"/>
      <c r="T62" s="33"/>
      <c r="U62" s="33"/>
      <c r="V62" s="33"/>
      <c r="W62" s="33"/>
      <c r="X62" s="33"/>
    </row>
    <row r="63" spans="1:24" ht="16.5" x14ac:dyDescent="0.25">
      <c r="A63" s="39">
        <f t="shared" ref="A63:A64" si="15">A62+1</f>
        <v>44</v>
      </c>
      <c r="B63" s="41" t="s">
        <v>75</v>
      </c>
      <c r="C63" s="29">
        <f t="shared" si="14"/>
        <v>0</v>
      </c>
      <c r="D63" s="30">
        <f>[1]МАКС!D63+[1]Капитал!D63</f>
        <v>0</v>
      </c>
      <c r="E63" s="30">
        <f>[1]МАКС!E63+[1]Капитал!E63</f>
        <v>0</v>
      </c>
      <c r="F63" s="30">
        <f>[1]МАКС!F63+[1]Капитал!F63</f>
        <v>0</v>
      </c>
      <c r="G63" s="30">
        <f>[1]МАКС!G63+[1]Капитал!G63</f>
        <v>0</v>
      </c>
      <c r="H63" s="30">
        <f>[1]МАКС!H63+[1]Капитал!H63</f>
        <v>0</v>
      </c>
      <c r="I63" s="30">
        <f>[1]МАКС!I63+[1]Капитал!I63</f>
        <v>0</v>
      </c>
      <c r="J63" s="30">
        <f>[1]МАКС!J63+[1]Капитал!J63</f>
        <v>0</v>
      </c>
      <c r="K63" s="30">
        <f>[1]МАКС!K63+[1]Капитал!K63</f>
        <v>0</v>
      </c>
      <c r="L63" s="30">
        <f>[1]МАКС!L63+[1]Капитал!L63</f>
        <v>0</v>
      </c>
      <c r="M63" s="30">
        <f>[1]МАКС!M63+[1]Капитал!M63</f>
        <v>0</v>
      </c>
      <c r="N63" s="30">
        <f>SUM(O63:X63)</f>
        <v>0</v>
      </c>
      <c r="O63" s="33"/>
      <c r="P63" s="33"/>
      <c r="Q63" s="33"/>
      <c r="R63" s="33"/>
      <c r="S63" s="33"/>
      <c r="T63" s="33"/>
      <c r="U63" s="33"/>
      <c r="V63" s="33"/>
      <c r="W63" s="33"/>
      <c r="X63" s="33"/>
    </row>
    <row r="64" spans="1:24" ht="16.5" x14ac:dyDescent="0.25">
      <c r="A64" s="39">
        <f t="shared" si="15"/>
        <v>45</v>
      </c>
      <c r="B64" s="41" t="s">
        <v>76</v>
      </c>
      <c r="C64" s="29">
        <f t="shared" si="14"/>
        <v>34349</v>
      </c>
      <c r="D64" s="30">
        <f>[1]МАКС!D64+[1]Капитал!D64</f>
        <v>0</v>
      </c>
      <c r="E64" s="30">
        <f>[1]МАКС!E64+[1]Капитал!E64</f>
        <v>0</v>
      </c>
      <c r="F64" s="30">
        <f>[1]МАКС!F64+[1]Капитал!F64</f>
        <v>0</v>
      </c>
      <c r="G64" s="30">
        <f>[1]МАКС!G64+[1]Капитал!G64</f>
        <v>0</v>
      </c>
      <c r="H64" s="30">
        <f>[1]МАКС!H64+[1]Капитал!H64</f>
        <v>1892</v>
      </c>
      <c r="I64" s="30">
        <f>[1]МАКС!I64+[1]Капитал!I64</f>
        <v>1756</v>
      </c>
      <c r="J64" s="30">
        <f>[1]МАКС!J64+[1]Капитал!J64</f>
        <v>15094</v>
      </c>
      <c r="K64" s="30">
        <f>[1]МАКС!K64+[1]Капитал!K64</f>
        <v>15261</v>
      </c>
      <c r="L64" s="30">
        <f>[1]МАКС!L64+[1]Капитал!L64</f>
        <v>130</v>
      </c>
      <c r="M64" s="30">
        <f>[1]МАКС!M64+[1]Капитал!M64</f>
        <v>216</v>
      </c>
      <c r="N64" s="30">
        <f>SUM(O64:X64)</f>
        <v>0</v>
      </c>
      <c r="O64" s="33"/>
      <c r="P64" s="33"/>
      <c r="Q64" s="33"/>
      <c r="R64" s="33"/>
      <c r="S64" s="33"/>
      <c r="T64" s="33"/>
      <c r="U64" s="33"/>
      <c r="V64" s="33"/>
      <c r="W64" s="33"/>
      <c r="X64" s="33"/>
    </row>
    <row r="65" spans="1:24" ht="16.5" x14ac:dyDescent="0.25">
      <c r="A65" s="49"/>
      <c r="B65" s="38" t="s">
        <v>77</v>
      </c>
      <c r="C65" s="43">
        <f>SUM(C60:C64)</f>
        <v>92225</v>
      </c>
      <c r="D65" s="43">
        <f t="shared" ref="D65:M65" si="16">SUM(D60:D64)</f>
        <v>191</v>
      </c>
      <c r="E65" s="43">
        <f t="shared" si="16"/>
        <v>155</v>
      </c>
      <c r="F65" s="43">
        <f t="shared" si="16"/>
        <v>998</v>
      </c>
      <c r="G65" s="43">
        <f t="shared" si="16"/>
        <v>932</v>
      </c>
      <c r="H65" s="43">
        <f t="shared" si="16"/>
        <v>6120</v>
      </c>
      <c r="I65" s="43">
        <f t="shared" si="16"/>
        <v>5698</v>
      </c>
      <c r="J65" s="43">
        <f t="shared" si="16"/>
        <v>31617</v>
      </c>
      <c r="K65" s="43">
        <f t="shared" si="16"/>
        <v>34405</v>
      </c>
      <c r="L65" s="43">
        <f t="shared" si="16"/>
        <v>3894</v>
      </c>
      <c r="M65" s="43">
        <f t="shared" si="16"/>
        <v>8215</v>
      </c>
      <c r="N65" s="30"/>
      <c r="O65" s="33"/>
      <c r="P65" s="33"/>
      <c r="Q65" s="33"/>
      <c r="R65" s="33"/>
      <c r="S65" s="33"/>
      <c r="T65" s="33"/>
      <c r="U65" s="33"/>
      <c r="V65" s="33"/>
      <c r="W65" s="33"/>
      <c r="X65" s="33"/>
    </row>
    <row r="66" spans="1:24" ht="16.5" x14ac:dyDescent="0.25">
      <c r="A66" s="39">
        <v>46</v>
      </c>
      <c r="B66" s="32" t="s">
        <v>78</v>
      </c>
      <c r="C66" s="29">
        <f>SUM(D66:M66)</f>
        <v>0</v>
      </c>
      <c r="D66" s="30">
        <f>[1]МАКС!D66+[1]Капитал!D66</f>
        <v>0</v>
      </c>
      <c r="E66" s="30">
        <f>[1]МАКС!E66+[1]Капитал!E66</f>
        <v>0</v>
      </c>
      <c r="F66" s="30">
        <f>[1]МАКС!F66+[1]Капитал!F66</f>
        <v>0</v>
      </c>
      <c r="G66" s="30">
        <f>[1]МАКС!G66+[1]Капитал!G66</f>
        <v>0</v>
      </c>
      <c r="H66" s="30">
        <f>[1]МАКС!H66+[1]Капитал!H66</f>
        <v>0</v>
      </c>
      <c r="I66" s="30">
        <f>[1]МАКС!I66+[1]Капитал!I66</f>
        <v>0</v>
      </c>
      <c r="J66" s="30">
        <f>[1]МАКС!J66+[1]Капитал!J66</f>
        <v>0</v>
      </c>
      <c r="K66" s="30">
        <f>[1]МАКС!K66+[1]Капитал!K66</f>
        <v>0</v>
      </c>
      <c r="L66" s="30">
        <f>[1]МАКС!L66+[1]Капитал!L66</f>
        <v>0</v>
      </c>
      <c r="M66" s="30">
        <f>[1]МАКС!M66+[1]Капитал!M66</f>
        <v>0</v>
      </c>
      <c r="N66" s="30"/>
      <c r="O66" s="33"/>
      <c r="P66" s="33"/>
      <c r="Q66" s="33"/>
      <c r="R66" s="33"/>
      <c r="S66" s="33"/>
      <c r="T66" s="33"/>
      <c r="U66" s="33"/>
      <c r="V66" s="33"/>
      <c r="W66" s="33"/>
      <c r="X66" s="33"/>
    </row>
    <row r="67" spans="1:24" ht="16.5" x14ac:dyDescent="0.25">
      <c r="A67" s="49">
        <v>47</v>
      </c>
      <c r="B67" s="41" t="s">
        <v>79</v>
      </c>
      <c r="C67" s="29">
        <f t="shared" ref="C67:C105" si="17">SUM(D67:M67)</f>
        <v>16919</v>
      </c>
      <c r="D67" s="30">
        <f>[1]МАКС!D67+[1]Капитал!D67</f>
        <v>0</v>
      </c>
      <c r="E67" s="30">
        <f>[1]МАКС!E67+[1]Капитал!E67</f>
        <v>0</v>
      </c>
      <c r="F67" s="30">
        <f>[1]МАКС!F67+[1]Капитал!F67</f>
        <v>0</v>
      </c>
      <c r="G67" s="30">
        <f>[1]МАКС!G67+[1]Капитал!G67</f>
        <v>0</v>
      </c>
      <c r="H67" s="30">
        <f>[1]МАКС!H67+[1]Капитал!H67</f>
        <v>0</v>
      </c>
      <c r="I67" s="30">
        <f>[1]МАКС!I67+[1]Капитал!I67</f>
        <v>0</v>
      </c>
      <c r="J67" s="30">
        <f>[1]МАКС!J67+[1]Капитал!J67</f>
        <v>5360</v>
      </c>
      <c r="K67" s="30">
        <f>[1]МАКС!K67+[1]Капитал!K67</f>
        <v>7638</v>
      </c>
      <c r="L67" s="30">
        <f>[1]МАКС!L67+[1]Капитал!L67</f>
        <v>1205</v>
      </c>
      <c r="M67" s="30">
        <f>[1]МАКС!M67+[1]Капитал!M67</f>
        <v>2716</v>
      </c>
      <c r="N67" s="30">
        <f>SUM(O67:X67)</f>
        <v>0</v>
      </c>
      <c r="O67" s="33"/>
      <c r="P67" s="33"/>
      <c r="Q67" s="33"/>
      <c r="R67" s="33"/>
      <c r="S67" s="33"/>
      <c r="T67" s="33"/>
      <c r="U67" s="33"/>
      <c r="V67" s="33"/>
      <c r="W67" s="33"/>
      <c r="X67" s="33"/>
    </row>
    <row r="68" spans="1:24" ht="16.5" x14ac:dyDescent="0.25">
      <c r="A68" s="49">
        <v>48</v>
      </c>
      <c r="B68" s="41" t="s">
        <v>80</v>
      </c>
      <c r="C68" s="29">
        <f t="shared" si="17"/>
        <v>0</v>
      </c>
      <c r="D68" s="30">
        <f>[1]МАКС!D68+[1]Капитал!D68</f>
        <v>0</v>
      </c>
      <c r="E68" s="30">
        <f>[1]МАКС!E68+[1]Капитал!E68</f>
        <v>0</v>
      </c>
      <c r="F68" s="30">
        <f>[1]МАКС!F68+[1]Капитал!F68</f>
        <v>0</v>
      </c>
      <c r="G68" s="30">
        <f>[1]МАКС!G68+[1]Капитал!G68</f>
        <v>0</v>
      </c>
      <c r="H68" s="30">
        <f>[1]МАКС!H68+[1]Капитал!H68</f>
        <v>0</v>
      </c>
      <c r="I68" s="30">
        <f>[1]МАКС!I68+[1]Капитал!I68</f>
        <v>0</v>
      </c>
      <c r="J68" s="30">
        <f>[1]МАКС!J68+[1]Капитал!J68</f>
        <v>0</v>
      </c>
      <c r="K68" s="30">
        <f>[1]МАКС!K68+[1]Капитал!K68</f>
        <v>0</v>
      </c>
      <c r="L68" s="30">
        <f>[1]МАКС!L68+[1]Капитал!L68</f>
        <v>0</v>
      </c>
      <c r="M68" s="30">
        <f>[1]МАКС!M68+[1]Капитал!M68</f>
        <v>0</v>
      </c>
      <c r="N68" s="30"/>
      <c r="O68" s="33"/>
      <c r="P68" s="33"/>
      <c r="Q68" s="33"/>
      <c r="R68" s="33"/>
      <c r="S68" s="33"/>
      <c r="T68" s="33"/>
      <c r="U68" s="33"/>
      <c r="V68" s="33"/>
      <c r="W68" s="33"/>
      <c r="X68" s="33"/>
    </row>
    <row r="69" spans="1:24" ht="34.5" customHeight="1" x14ac:dyDescent="0.25">
      <c r="A69" s="49">
        <v>49</v>
      </c>
      <c r="B69" s="41" t="s">
        <v>81</v>
      </c>
      <c r="C69" s="29">
        <f t="shared" si="17"/>
        <v>0</v>
      </c>
      <c r="D69" s="30">
        <f>[1]МАКС!D69+[1]Капитал!D69</f>
        <v>0</v>
      </c>
      <c r="E69" s="30">
        <f>[1]МАКС!E69+[1]Капитал!E69</f>
        <v>0</v>
      </c>
      <c r="F69" s="30">
        <f>[1]МАКС!F69+[1]Капитал!F69</f>
        <v>0</v>
      </c>
      <c r="G69" s="30">
        <f>[1]МАКС!G69+[1]Капитал!G69</f>
        <v>0</v>
      </c>
      <c r="H69" s="30">
        <f>[1]МАКС!H69+[1]Капитал!H69</f>
        <v>0</v>
      </c>
      <c r="I69" s="30">
        <f>[1]МАКС!I69+[1]Капитал!I69</f>
        <v>0</v>
      </c>
      <c r="J69" s="30">
        <f>[1]МАКС!J69+[1]Капитал!J69</f>
        <v>0</v>
      </c>
      <c r="K69" s="30">
        <f>[1]МАКС!K69+[1]Капитал!K69</f>
        <v>0</v>
      </c>
      <c r="L69" s="30">
        <f>[1]МАКС!L69+[1]Капитал!L69</f>
        <v>0</v>
      </c>
      <c r="M69" s="30">
        <f>[1]МАКС!M69+[1]Капитал!M69</f>
        <v>0</v>
      </c>
      <c r="N69" s="30">
        <f t="shared" ref="N69:N73" si="18">SUM(O69:X69)</f>
        <v>0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</row>
    <row r="70" spans="1:24" ht="16.5" x14ac:dyDescent="0.25">
      <c r="A70" s="49">
        <f t="shared" ref="A70:A105" si="19">A69+1</f>
        <v>50</v>
      </c>
      <c r="B70" s="32" t="s">
        <v>82</v>
      </c>
      <c r="C70" s="29">
        <f t="shared" si="17"/>
        <v>0</v>
      </c>
      <c r="D70" s="30">
        <f>[1]МАКС!D70+[1]Капитал!D70</f>
        <v>0</v>
      </c>
      <c r="E70" s="30">
        <f>[1]МАКС!E70+[1]Капитал!E70</f>
        <v>0</v>
      </c>
      <c r="F70" s="30">
        <f>[1]МАКС!F70+[1]Капитал!F70</f>
        <v>0</v>
      </c>
      <c r="G70" s="30">
        <f>[1]МАКС!G70+[1]Капитал!G70</f>
        <v>0</v>
      </c>
      <c r="H70" s="30">
        <f>[1]МАКС!H70+[1]Капитал!H70</f>
        <v>0</v>
      </c>
      <c r="I70" s="30">
        <f>[1]МАКС!I70+[1]Капитал!I70</f>
        <v>0</v>
      </c>
      <c r="J70" s="30">
        <f>[1]МАКС!J70+[1]Капитал!J70</f>
        <v>0</v>
      </c>
      <c r="K70" s="30">
        <f>[1]МАКС!K70+[1]Капитал!K70</f>
        <v>0</v>
      </c>
      <c r="L70" s="30">
        <f>[1]МАКС!L70+[1]Капитал!L70</f>
        <v>0</v>
      </c>
      <c r="M70" s="30">
        <f>[1]МАКС!M70+[1]Капитал!M70</f>
        <v>0</v>
      </c>
      <c r="N70" s="30">
        <f t="shared" si="18"/>
        <v>0</v>
      </c>
      <c r="O70" s="33"/>
      <c r="P70" s="33"/>
      <c r="Q70" s="33"/>
      <c r="R70" s="33"/>
      <c r="S70" s="33"/>
      <c r="T70" s="33"/>
      <c r="U70" s="33"/>
      <c r="V70" s="33"/>
      <c r="W70" s="33"/>
      <c r="X70" s="33"/>
    </row>
    <row r="71" spans="1:24" ht="16.5" x14ac:dyDescent="0.25">
      <c r="A71" s="49">
        <f t="shared" si="19"/>
        <v>51</v>
      </c>
      <c r="B71" s="32" t="s">
        <v>83</v>
      </c>
      <c r="C71" s="29">
        <f t="shared" si="17"/>
        <v>0</v>
      </c>
      <c r="D71" s="30">
        <f>[1]МАКС!D71+[1]Капитал!D71</f>
        <v>0</v>
      </c>
      <c r="E71" s="30">
        <f>[1]МАКС!E71+[1]Капитал!E71</f>
        <v>0</v>
      </c>
      <c r="F71" s="30">
        <f>[1]МАКС!F71+[1]Капитал!F71</f>
        <v>0</v>
      </c>
      <c r="G71" s="30">
        <f>[1]МАКС!G71+[1]Капитал!G71</f>
        <v>0</v>
      </c>
      <c r="H71" s="30">
        <f>[1]МАКС!H71+[1]Капитал!H71</f>
        <v>0</v>
      </c>
      <c r="I71" s="30">
        <f>[1]МАКС!I71+[1]Капитал!I71</f>
        <v>0</v>
      </c>
      <c r="J71" s="30">
        <f>[1]МАКС!J71+[1]Капитал!J71</f>
        <v>0</v>
      </c>
      <c r="K71" s="30">
        <f>[1]МАКС!K71+[1]Капитал!K71</f>
        <v>0</v>
      </c>
      <c r="L71" s="30">
        <f>[1]МАКС!L71+[1]Капитал!L71</f>
        <v>0</v>
      </c>
      <c r="M71" s="30">
        <f>[1]МАКС!M71+[1]Капитал!M71</f>
        <v>0</v>
      </c>
      <c r="N71" s="30">
        <f t="shared" si="18"/>
        <v>0</v>
      </c>
      <c r="O71" s="33"/>
      <c r="P71" s="33"/>
      <c r="Q71" s="33"/>
      <c r="R71" s="33"/>
      <c r="S71" s="33"/>
      <c r="T71" s="33"/>
      <c r="U71" s="33"/>
      <c r="V71" s="33"/>
      <c r="W71" s="33"/>
      <c r="X71" s="33"/>
    </row>
    <row r="72" spans="1:24" ht="16.5" x14ac:dyDescent="0.25">
      <c r="A72" s="49">
        <f t="shared" si="19"/>
        <v>52</v>
      </c>
      <c r="B72" s="32" t="s">
        <v>84</v>
      </c>
      <c r="C72" s="29">
        <f t="shared" si="17"/>
        <v>0</v>
      </c>
      <c r="D72" s="30">
        <f>[1]МАКС!D72+[1]Капитал!D72</f>
        <v>0</v>
      </c>
      <c r="E72" s="30">
        <f>[1]МАКС!E72+[1]Капитал!E72</f>
        <v>0</v>
      </c>
      <c r="F72" s="30">
        <f>[1]МАКС!F72+[1]Капитал!F72</f>
        <v>0</v>
      </c>
      <c r="G72" s="30">
        <f>[1]МАКС!G72+[1]Капитал!G72</f>
        <v>0</v>
      </c>
      <c r="H72" s="30">
        <f>[1]МАКС!H72+[1]Капитал!H72</f>
        <v>0</v>
      </c>
      <c r="I72" s="30">
        <f>[1]МАКС!I72+[1]Капитал!I72</f>
        <v>0</v>
      </c>
      <c r="J72" s="30">
        <f>[1]МАКС!J72+[1]Капитал!J72</f>
        <v>0</v>
      </c>
      <c r="K72" s="30">
        <f>[1]МАКС!K72+[1]Капитал!K72</f>
        <v>0</v>
      </c>
      <c r="L72" s="30">
        <f>[1]МАКС!L72+[1]Капитал!L72</f>
        <v>0</v>
      </c>
      <c r="M72" s="30">
        <f>[1]МАКС!M72+[1]Капитал!M72</f>
        <v>0</v>
      </c>
      <c r="N72" s="30">
        <f t="shared" si="18"/>
        <v>0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</row>
    <row r="73" spans="1:24" ht="16.5" x14ac:dyDescent="0.25">
      <c r="A73" s="49">
        <f t="shared" si="19"/>
        <v>53</v>
      </c>
      <c r="B73" s="32" t="s">
        <v>85</v>
      </c>
      <c r="C73" s="29">
        <f t="shared" si="17"/>
        <v>0</v>
      </c>
      <c r="D73" s="30">
        <f>[1]МАКС!D73+[1]Капитал!D73</f>
        <v>0</v>
      </c>
      <c r="E73" s="30">
        <f>[1]МАКС!E73+[1]Капитал!E73</f>
        <v>0</v>
      </c>
      <c r="F73" s="30">
        <f>[1]МАКС!F73+[1]Капитал!F73</f>
        <v>0</v>
      </c>
      <c r="G73" s="30">
        <f>[1]МАКС!G73+[1]Капитал!G73</f>
        <v>0</v>
      </c>
      <c r="H73" s="30">
        <f>[1]МАКС!H73+[1]Капитал!H73</f>
        <v>0</v>
      </c>
      <c r="I73" s="30">
        <f>[1]МАКС!I73+[1]Капитал!I73</f>
        <v>0</v>
      </c>
      <c r="J73" s="30">
        <f>[1]МАКС!J73+[1]Капитал!J73</f>
        <v>0</v>
      </c>
      <c r="K73" s="30">
        <f>[1]МАКС!K73+[1]Капитал!K73</f>
        <v>0</v>
      </c>
      <c r="L73" s="30">
        <f>[1]МАКС!L73+[1]Капитал!L73</f>
        <v>0</v>
      </c>
      <c r="M73" s="30">
        <f>[1]МАКС!M73+[1]Капитал!M73</f>
        <v>0</v>
      </c>
      <c r="N73" s="30">
        <f t="shared" si="18"/>
        <v>0</v>
      </c>
      <c r="O73" s="33"/>
      <c r="P73" s="33"/>
      <c r="Q73" s="33"/>
      <c r="R73" s="33"/>
      <c r="S73" s="33"/>
      <c r="T73" s="33"/>
      <c r="U73" s="33"/>
      <c r="V73" s="33"/>
      <c r="W73" s="33"/>
      <c r="X73" s="33"/>
    </row>
    <row r="74" spans="1:24" ht="16.5" x14ac:dyDescent="0.25">
      <c r="A74" s="49">
        <f t="shared" si="19"/>
        <v>54</v>
      </c>
      <c r="B74" s="32" t="s">
        <v>86</v>
      </c>
      <c r="C74" s="29">
        <f t="shared" si="17"/>
        <v>0</v>
      </c>
      <c r="D74" s="30">
        <f>[1]МАКС!D74+[1]Капитал!D74</f>
        <v>0</v>
      </c>
      <c r="E74" s="30">
        <f>[1]МАКС!E74+[1]Капитал!E74</f>
        <v>0</v>
      </c>
      <c r="F74" s="30">
        <f>[1]МАКС!F74+[1]Капитал!F74</f>
        <v>0</v>
      </c>
      <c r="G74" s="30">
        <f>[1]МАКС!G74+[1]Капитал!G74</f>
        <v>0</v>
      </c>
      <c r="H74" s="30">
        <f>[1]МАКС!H74+[1]Капитал!H74</f>
        <v>0</v>
      </c>
      <c r="I74" s="30">
        <f>[1]МАКС!I74+[1]Капитал!I74</f>
        <v>0</v>
      </c>
      <c r="J74" s="30">
        <f>[1]МАКС!J74+[1]Капитал!J74</f>
        <v>0</v>
      </c>
      <c r="K74" s="30">
        <f>[1]МАКС!K74+[1]Капитал!K74</f>
        <v>0</v>
      </c>
      <c r="L74" s="30">
        <f>[1]МАКС!L74+[1]Капитал!L74</f>
        <v>0</v>
      </c>
      <c r="M74" s="30">
        <f>[1]МАКС!M74+[1]Капитал!M74</f>
        <v>0</v>
      </c>
      <c r="N74" s="30"/>
      <c r="O74" s="33"/>
      <c r="P74" s="33"/>
      <c r="Q74" s="33"/>
      <c r="R74" s="33"/>
      <c r="S74" s="33"/>
      <c r="T74" s="33"/>
      <c r="U74" s="33"/>
      <c r="V74" s="33"/>
      <c r="W74" s="33"/>
      <c r="X74" s="33"/>
    </row>
    <row r="75" spans="1:24" ht="16.5" x14ac:dyDescent="0.25">
      <c r="A75" s="49">
        <f t="shared" si="19"/>
        <v>55</v>
      </c>
      <c r="B75" s="32" t="s">
        <v>87</v>
      </c>
      <c r="C75" s="29">
        <f t="shared" si="17"/>
        <v>0</v>
      </c>
      <c r="D75" s="30">
        <f>[1]МАКС!D75+[1]Капитал!D75</f>
        <v>0</v>
      </c>
      <c r="E75" s="30">
        <f>[1]МАКС!E75+[1]Капитал!E75</f>
        <v>0</v>
      </c>
      <c r="F75" s="30">
        <f>[1]МАКС!F75+[1]Капитал!F75</f>
        <v>0</v>
      </c>
      <c r="G75" s="30">
        <f>[1]МАКС!G75+[1]Капитал!G75</f>
        <v>0</v>
      </c>
      <c r="H75" s="30">
        <f>[1]МАКС!H75+[1]Капитал!H75</f>
        <v>0</v>
      </c>
      <c r="I75" s="30">
        <f>[1]МАКС!I75+[1]Капитал!I75</f>
        <v>0</v>
      </c>
      <c r="J75" s="30">
        <f>[1]МАКС!J75+[1]Капитал!J75</f>
        <v>0</v>
      </c>
      <c r="K75" s="30">
        <f>[1]МАКС!K75+[1]Капитал!K75</f>
        <v>0</v>
      </c>
      <c r="L75" s="30">
        <f>[1]МАКС!L75+[1]Капитал!L75</f>
        <v>0</v>
      </c>
      <c r="M75" s="30">
        <f>[1]МАКС!M75+[1]Капитал!M75</f>
        <v>0</v>
      </c>
      <c r="N75" s="30"/>
      <c r="O75" s="33"/>
      <c r="P75" s="33"/>
      <c r="Q75" s="33"/>
      <c r="R75" s="33"/>
      <c r="S75" s="33"/>
      <c r="T75" s="33"/>
      <c r="U75" s="33"/>
      <c r="V75" s="33"/>
      <c r="W75" s="33"/>
      <c r="X75" s="33"/>
    </row>
    <row r="76" spans="1:24" ht="16.5" x14ac:dyDescent="0.25">
      <c r="A76" s="49">
        <f t="shared" si="19"/>
        <v>56</v>
      </c>
      <c r="B76" s="32" t="s">
        <v>88</v>
      </c>
      <c r="C76" s="29">
        <f t="shared" si="17"/>
        <v>0</v>
      </c>
      <c r="D76" s="30">
        <f>[1]МАКС!D76+[1]Капитал!D76</f>
        <v>0</v>
      </c>
      <c r="E76" s="30">
        <f>[1]МАКС!E76+[1]Капитал!E76</f>
        <v>0</v>
      </c>
      <c r="F76" s="30">
        <f>[1]МАКС!F76+[1]Капитал!F76</f>
        <v>0</v>
      </c>
      <c r="G76" s="30">
        <f>[1]МАКС!G76+[1]Капитал!G76</f>
        <v>0</v>
      </c>
      <c r="H76" s="30">
        <f>[1]МАКС!H76+[1]Капитал!H76</f>
        <v>0</v>
      </c>
      <c r="I76" s="30">
        <f>[1]МАКС!I76+[1]Капитал!I76</f>
        <v>0</v>
      </c>
      <c r="J76" s="30">
        <f>[1]МАКС!J76+[1]Капитал!J76</f>
        <v>0</v>
      </c>
      <c r="K76" s="30">
        <f>[1]МАКС!K76+[1]Капитал!K76</f>
        <v>0</v>
      </c>
      <c r="L76" s="30">
        <f>[1]МАКС!L76+[1]Капитал!L76</f>
        <v>0</v>
      </c>
      <c r="M76" s="30">
        <f>[1]МАКС!M76+[1]Капитал!M76</f>
        <v>0</v>
      </c>
      <c r="N76" s="30"/>
      <c r="O76" s="33"/>
      <c r="P76" s="33"/>
      <c r="Q76" s="33"/>
      <c r="R76" s="33"/>
      <c r="S76" s="33"/>
      <c r="T76" s="33"/>
      <c r="U76" s="33"/>
      <c r="V76" s="33"/>
      <c r="W76" s="33"/>
      <c r="X76" s="33"/>
    </row>
    <row r="77" spans="1:24" ht="16.5" x14ac:dyDescent="0.25">
      <c r="A77" s="49">
        <v>57</v>
      </c>
      <c r="B77" s="32" t="s">
        <v>89</v>
      </c>
      <c r="C77" s="29">
        <f t="shared" si="17"/>
        <v>0</v>
      </c>
      <c r="D77" s="30">
        <f>[1]МАКС!D77+[1]Капитал!D77</f>
        <v>0</v>
      </c>
      <c r="E77" s="30">
        <f>[1]МАКС!E77+[1]Капитал!E77</f>
        <v>0</v>
      </c>
      <c r="F77" s="30">
        <f>[1]МАКС!F77+[1]Капитал!F77</f>
        <v>0</v>
      </c>
      <c r="G77" s="30">
        <f>[1]МАКС!G77+[1]Капитал!G77</f>
        <v>0</v>
      </c>
      <c r="H77" s="30">
        <f>[1]МАКС!H77+[1]Капитал!H77</f>
        <v>0</v>
      </c>
      <c r="I77" s="30">
        <f>[1]МАКС!I77+[1]Капитал!I77</f>
        <v>0</v>
      </c>
      <c r="J77" s="30">
        <f>[1]МАКС!J77+[1]Капитал!J77</f>
        <v>0</v>
      </c>
      <c r="K77" s="30">
        <f>[1]МАКС!K77+[1]Капитал!K77</f>
        <v>0</v>
      </c>
      <c r="L77" s="30">
        <f>[1]МАКС!L77+[1]Капитал!L77</f>
        <v>0</v>
      </c>
      <c r="M77" s="30">
        <f>[1]МАКС!M77+[1]Капитал!M77</f>
        <v>0</v>
      </c>
      <c r="N77" s="30"/>
      <c r="O77" s="33"/>
      <c r="P77" s="33"/>
      <c r="Q77" s="33"/>
      <c r="R77" s="33"/>
      <c r="S77" s="33"/>
      <c r="T77" s="33"/>
      <c r="U77" s="33"/>
      <c r="V77" s="33"/>
      <c r="W77" s="33"/>
      <c r="X77" s="33"/>
    </row>
    <row r="78" spans="1:24" ht="16.5" x14ac:dyDescent="0.25">
      <c r="A78" s="49">
        <v>58</v>
      </c>
      <c r="B78" s="32" t="s">
        <v>90</v>
      </c>
      <c r="C78" s="29">
        <f t="shared" si="17"/>
        <v>0</v>
      </c>
      <c r="D78" s="30">
        <f>[1]МАКС!D78+[1]Капитал!D78</f>
        <v>0</v>
      </c>
      <c r="E78" s="30">
        <f>[1]МАКС!E78+[1]Капитал!E78</f>
        <v>0</v>
      </c>
      <c r="F78" s="30">
        <f>[1]МАКС!F78+[1]Капитал!F78</f>
        <v>0</v>
      </c>
      <c r="G78" s="30">
        <f>[1]МАКС!G78+[1]Капитал!G78</f>
        <v>0</v>
      </c>
      <c r="H78" s="30">
        <f>[1]МАКС!H78+[1]Капитал!H78</f>
        <v>0</v>
      </c>
      <c r="I78" s="30">
        <f>[1]МАКС!I78+[1]Капитал!I78</f>
        <v>0</v>
      </c>
      <c r="J78" s="30">
        <f>[1]МАКС!J78+[1]Капитал!J78</f>
        <v>0</v>
      </c>
      <c r="K78" s="30">
        <f>[1]МАКС!K78+[1]Капитал!K78</f>
        <v>0</v>
      </c>
      <c r="L78" s="30">
        <f>[1]МАКС!L78+[1]Капитал!L78</f>
        <v>0</v>
      </c>
      <c r="M78" s="30">
        <f>[1]МАКС!M78+[1]Капитал!M78</f>
        <v>0</v>
      </c>
      <c r="N78" s="30"/>
      <c r="O78" s="33"/>
      <c r="P78" s="33"/>
      <c r="Q78" s="33"/>
      <c r="R78" s="33"/>
      <c r="S78" s="33"/>
      <c r="T78" s="33"/>
      <c r="U78" s="33"/>
      <c r="V78" s="33"/>
      <c r="W78" s="33"/>
      <c r="X78" s="33"/>
    </row>
    <row r="79" spans="1:24" ht="16.5" x14ac:dyDescent="0.25">
      <c r="A79" s="49">
        <f t="shared" si="19"/>
        <v>59</v>
      </c>
      <c r="B79" s="32" t="s">
        <v>91</v>
      </c>
      <c r="C79" s="29">
        <f t="shared" si="17"/>
        <v>0</v>
      </c>
      <c r="D79" s="30">
        <f>[1]МАКС!D79+[1]Капитал!D79</f>
        <v>0</v>
      </c>
      <c r="E79" s="30">
        <f>[1]МАКС!E79+[1]Капитал!E79</f>
        <v>0</v>
      </c>
      <c r="F79" s="30">
        <f>[1]МАКС!F79+[1]Капитал!F79</f>
        <v>0</v>
      </c>
      <c r="G79" s="30">
        <f>[1]МАКС!G79+[1]Капитал!G79</f>
        <v>0</v>
      </c>
      <c r="H79" s="30">
        <f>[1]МАКС!H79+[1]Капитал!H79</f>
        <v>0</v>
      </c>
      <c r="I79" s="30">
        <f>[1]МАКС!I79+[1]Капитал!I79</f>
        <v>0</v>
      </c>
      <c r="J79" s="30">
        <f>[1]МАКС!J79+[1]Капитал!J79</f>
        <v>0</v>
      </c>
      <c r="K79" s="30">
        <f>[1]МАКС!K79+[1]Капитал!K79</f>
        <v>0</v>
      </c>
      <c r="L79" s="30">
        <f>[1]МАКС!L79+[1]Капитал!L79</f>
        <v>0</v>
      </c>
      <c r="M79" s="30">
        <f>[1]МАКС!M79+[1]Капитал!M79</f>
        <v>0</v>
      </c>
      <c r="N79" s="30"/>
      <c r="O79" s="33"/>
      <c r="P79" s="33"/>
      <c r="Q79" s="33"/>
      <c r="R79" s="33"/>
      <c r="S79" s="33"/>
      <c r="T79" s="33"/>
      <c r="U79" s="33"/>
      <c r="V79" s="33"/>
      <c r="W79" s="33"/>
      <c r="X79" s="33"/>
    </row>
    <row r="80" spans="1:24" ht="16.5" x14ac:dyDescent="0.25">
      <c r="A80" s="49">
        <f t="shared" si="19"/>
        <v>60</v>
      </c>
      <c r="B80" s="32" t="s">
        <v>92</v>
      </c>
      <c r="C80" s="29">
        <f t="shared" si="17"/>
        <v>0</v>
      </c>
      <c r="D80" s="30">
        <f>[1]МАКС!D80+[1]Капитал!D80</f>
        <v>0</v>
      </c>
      <c r="E80" s="30">
        <f>[1]МАКС!E80+[1]Капитал!E80</f>
        <v>0</v>
      </c>
      <c r="F80" s="30">
        <f>[1]МАКС!F80+[1]Капитал!F80</f>
        <v>0</v>
      </c>
      <c r="G80" s="30">
        <f>[1]МАКС!G80+[1]Капитал!G80</f>
        <v>0</v>
      </c>
      <c r="H80" s="30">
        <f>[1]МАКС!H80+[1]Капитал!H80</f>
        <v>0</v>
      </c>
      <c r="I80" s="30">
        <f>[1]МАКС!I80+[1]Капитал!I80</f>
        <v>0</v>
      </c>
      <c r="J80" s="30">
        <f>[1]МАКС!J80+[1]Капитал!J80</f>
        <v>0</v>
      </c>
      <c r="K80" s="30">
        <f>[1]МАКС!K80+[1]Капитал!K80</f>
        <v>0</v>
      </c>
      <c r="L80" s="30">
        <f>[1]МАКС!L80+[1]Капитал!L80</f>
        <v>0</v>
      </c>
      <c r="M80" s="30">
        <f>[1]МАКС!M80+[1]Капитал!M80</f>
        <v>0</v>
      </c>
      <c r="N80" s="30"/>
      <c r="O80" s="33"/>
      <c r="P80" s="33"/>
      <c r="Q80" s="33"/>
      <c r="R80" s="33"/>
      <c r="S80" s="33"/>
      <c r="T80" s="33"/>
      <c r="U80" s="33"/>
      <c r="V80" s="33"/>
      <c r="W80" s="33"/>
      <c r="X80" s="33"/>
    </row>
    <row r="81" spans="1:24" ht="16.5" x14ac:dyDescent="0.25">
      <c r="A81" s="49">
        <f t="shared" si="19"/>
        <v>61</v>
      </c>
      <c r="B81" s="42" t="s">
        <v>93</v>
      </c>
      <c r="C81" s="29">
        <f t="shared" si="17"/>
        <v>0</v>
      </c>
      <c r="D81" s="30">
        <f>[1]МАКС!D81+[1]Капитал!D81</f>
        <v>0</v>
      </c>
      <c r="E81" s="30">
        <f>[1]МАКС!E81+[1]Капитал!E81</f>
        <v>0</v>
      </c>
      <c r="F81" s="30">
        <f>[1]МАКС!F81+[1]Капитал!F81</f>
        <v>0</v>
      </c>
      <c r="G81" s="30">
        <f>[1]МАКС!G81+[1]Капитал!G81</f>
        <v>0</v>
      </c>
      <c r="H81" s="30">
        <f>[1]МАКС!H81+[1]Капитал!H81</f>
        <v>0</v>
      </c>
      <c r="I81" s="30">
        <f>[1]МАКС!I81+[1]Капитал!I81</f>
        <v>0</v>
      </c>
      <c r="J81" s="30">
        <f>[1]МАКС!J81+[1]Капитал!J81</f>
        <v>0</v>
      </c>
      <c r="K81" s="30">
        <f>[1]МАКС!K81+[1]Капитал!K81</f>
        <v>0</v>
      </c>
      <c r="L81" s="30">
        <f>[1]МАКС!L81+[1]Капитал!L81</f>
        <v>0</v>
      </c>
      <c r="M81" s="30">
        <f>[1]МАКС!M81+[1]Капитал!M81</f>
        <v>0</v>
      </c>
      <c r="N81" s="30"/>
      <c r="O81" s="33"/>
      <c r="P81" s="33"/>
      <c r="Q81" s="33"/>
      <c r="R81" s="33"/>
      <c r="S81" s="33"/>
      <c r="T81" s="33"/>
      <c r="U81" s="33"/>
      <c r="V81" s="33"/>
      <c r="W81" s="33"/>
      <c r="X81" s="33"/>
    </row>
    <row r="82" spans="1:24" ht="16.5" x14ac:dyDescent="0.25">
      <c r="A82" s="49">
        <f t="shared" si="19"/>
        <v>62</v>
      </c>
      <c r="B82" s="42" t="s">
        <v>94</v>
      </c>
      <c r="C82" s="29">
        <f t="shared" si="17"/>
        <v>0</v>
      </c>
      <c r="D82" s="30">
        <f>[1]МАКС!D82+[1]Капитал!D82</f>
        <v>0</v>
      </c>
      <c r="E82" s="30">
        <f>[1]МАКС!E82+[1]Капитал!E82</f>
        <v>0</v>
      </c>
      <c r="F82" s="30">
        <f>[1]МАКС!F82+[1]Капитал!F82</f>
        <v>0</v>
      </c>
      <c r="G82" s="30">
        <f>[1]МАКС!G82+[1]Капитал!G82</f>
        <v>0</v>
      </c>
      <c r="H82" s="30">
        <f>[1]МАКС!H82+[1]Капитал!H82</f>
        <v>0</v>
      </c>
      <c r="I82" s="30">
        <f>[1]МАКС!I82+[1]Капитал!I82</f>
        <v>0</v>
      </c>
      <c r="J82" s="30">
        <f>[1]МАКС!J82+[1]Капитал!J82</f>
        <v>0</v>
      </c>
      <c r="K82" s="30">
        <f>[1]МАКС!K82+[1]Капитал!K82</f>
        <v>0</v>
      </c>
      <c r="L82" s="30">
        <f>[1]МАКС!L82+[1]Капитал!L82</f>
        <v>0</v>
      </c>
      <c r="M82" s="30">
        <f>[1]МАКС!M82+[1]Капитал!M82</f>
        <v>0</v>
      </c>
      <c r="N82" s="30"/>
      <c r="O82" s="33"/>
      <c r="P82" s="33"/>
      <c r="Q82" s="33"/>
      <c r="R82" s="33"/>
      <c r="S82" s="33"/>
      <c r="T82" s="33"/>
      <c r="U82" s="33"/>
      <c r="V82" s="33"/>
      <c r="W82" s="33"/>
      <c r="X82" s="33"/>
    </row>
    <row r="83" spans="1:24" s="54" customFormat="1" ht="17.25" x14ac:dyDescent="0.25">
      <c r="A83" s="49">
        <f t="shared" si="19"/>
        <v>63</v>
      </c>
      <c r="B83" s="50" t="s">
        <v>95</v>
      </c>
      <c r="C83" s="51">
        <f t="shared" si="17"/>
        <v>0</v>
      </c>
      <c r="D83" s="30">
        <f>[1]МАКС!D83+[1]Капитал!D83</f>
        <v>0</v>
      </c>
      <c r="E83" s="30">
        <f>[1]МАКС!E83+[1]Капитал!E83</f>
        <v>0</v>
      </c>
      <c r="F83" s="30">
        <f>[1]МАКС!F83+[1]Капитал!F83</f>
        <v>0</v>
      </c>
      <c r="G83" s="30">
        <f>[1]МАКС!G83+[1]Капитал!G83</f>
        <v>0</v>
      </c>
      <c r="H83" s="30">
        <f>[1]МАКС!H83+[1]Капитал!H83</f>
        <v>0</v>
      </c>
      <c r="I83" s="30">
        <f>[1]МАКС!I83+[1]Капитал!I83</f>
        <v>0</v>
      </c>
      <c r="J83" s="30">
        <f>[1]МАКС!J83+[1]Капитал!J83</f>
        <v>0</v>
      </c>
      <c r="K83" s="30">
        <f>[1]МАКС!K83+[1]Капитал!K83</f>
        <v>0</v>
      </c>
      <c r="L83" s="30">
        <f>[1]МАКС!L83+[1]Капитал!L83</f>
        <v>0</v>
      </c>
      <c r="M83" s="30">
        <f>[1]МАКС!M83+[1]Капитал!M83</f>
        <v>0</v>
      </c>
      <c r="N83" s="52"/>
      <c r="O83" s="53"/>
      <c r="P83" s="53"/>
      <c r="Q83" s="53"/>
      <c r="R83" s="53"/>
      <c r="S83" s="53"/>
      <c r="T83" s="53"/>
      <c r="U83" s="53"/>
      <c r="V83" s="53"/>
      <c r="W83" s="53"/>
      <c r="X83" s="53"/>
    </row>
    <row r="84" spans="1:24" s="54" customFormat="1" ht="17.25" x14ac:dyDescent="0.25">
      <c r="A84" s="49">
        <f t="shared" si="19"/>
        <v>64</v>
      </c>
      <c r="B84" s="50" t="s">
        <v>96</v>
      </c>
      <c r="C84" s="51">
        <f t="shared" si="17"/>
        <v>0</v>
      </c>
      <c r="D84" s="30">
        <f>[1]МАКС!D84+[1]Капитал!D84</f>
        <v>0</v>
      </c>
      <c r="E84" s="30">
        <f>[1]МАКС!E84+[1]Капитал!E84</f>
        <v>0</v>
      </c>
      <c r="F84" s="30">
        <f>[1]МАКС!F84+[1]Капитал!F84</f>
        <v>0</v>
      </c>
      <c r="G84" s="30">
        <f>[1]МАКС!G84+[1]Капитал!G84</f>
        <v>0</v>
      </c>
      <c r="H84" s="30">
        <f>[1]МАКС!H84+[1]Капитал!H84</f>
        <v>0</v>
      </c>
      <c r="I84" s="30">
        <f>[1]МАКС!I84+[1]Капитал!I84</f>
        <v>0</v>
      </c>
      <c r="J84" s="30">
        <f>[1]МАКС!J84+[1]Капитал!J84</f>
        <v>0</v>
      </c>
      <c r="K84" s="30">
        <f>[1]МАКС!K84+[1]Капитал!K84</f>
        <v>0</v>
      </c>
      <c r="L84" s="30">
        <f>[1]МАКС!L84+[1]Капитал!L84</f>
        <v>0</v>
      </c>
      <c r="M84" s="30">
        <f>[1]МАКС!M84+[1]Капитал!M84</f>
        <v>0</v>
      </c>
      <c r="N84" s="52"/>
      <c r="O84" s="53"/>
      <c r="P84" s="53"/>
      <c r="Q84" s="53"/>
      <c r="R84" s="53"/>
      <c r="S84" s="53"/>
      <c r="T84" s="53"/>
      <c r="U84" s="53"/>
      <c r="V84" s="53"/>
      <c r="W84" s="53"/>
      <c r="X84" s="53"/>
    </row>
    <row r="85" spans="1:24" s="54" customFormat="1" ht="17.25" x14ac:dyDescent="0.25">
      <c r="A85" s="49">
        <f t="shared" si="19"/>
        <v>65</v>
      </c>
      <c r="B85" s="50" t="s">
        <v>97</v>
      </c>
      <c r="C85" s="51">
        <f t="shared" si="17"/>
        <v>0</v>
      </c>
      <c r="D85" s="30">
        <f>[1]МАКС!D85+[1]Капитал!D85</f>
        <v>0</v>
      </c>
      <c r="E85" s="30">
        <f>[1]МАКС!E85+[1]Капитал!E85</f>
        <v>0</v>
      </c>
      <c r="F85" s="30">
        <f>[1]МАКС!F85+[1]Капитал!F85</f>
        <v>0</v>
      </c>
      <c r="G85" s="30">
        <f>[1]МАКС!G85+[1]Капитал!G85</f>
        <v>0</v>
      </c>
      <c r="H85" s="30">
        <f>[1]МАКС!H85+[1]Капитал!H85</f>
        <v>0</v>
      </c>
      <c r="I85" s="30">
        <f>[1]МАКС!I85+[1]Капитал!I85</f>
        <v>0</v>
      </c>
      <c r="J85" s="30">
        <f>[1]МАКС!J85+[1]Капитал!J85</f>
        <v>0</v>
      </c>
      <c r="K85" s="30">
        <f>[1]МАКС!K85+[1]Капитал!K85</f>
        <v>0</v>
      </c>
      <c r="L85" s="30">
        <f>[1]МАКС!L85+[1]Капитал!L85</f>
        <v>0</v>
      </c>
      <c r="M85" s="30">
        <f>[1]МАКС!M85+[1]Капитал!M85</f>
        <v>0</v>
      </c>
      <c r="N85" s="52"/>
      <c r="O85" s="53"/>
      <c r="P85" s="53"/>
      <c r="Q85" s="53"/>
      <c r="R85" s="53"/>
      <c r="S85" s="53"/>
      <c r="T85" s="53"/>
      <c r="U85" s="53"/>
      <c r="V85" s="53"/>
      <c r="W85" s="53"/>
      <c r="X85" s="53"/>
    </row>
    <row r="86" spans="1:24" s="54" customFormat="1" ht="17.25" x14ac:dyDescent="0.25">
      <c r="A86" s="49">
        <f t="shared" si="19"/>
        <v>66</v>
      </c>
      <c r="B86" s="50" t="s">
        <v>98</v>
      </c>
      <c r="C86" s="51">
        <f t="shared" si="17"/>
        <v>0</v>
      </c>
      <c r="D86" s="30">
        <f>[1]МАКС!D86+[1]Капитал!D86</f>
        <v>0</v>
      </c>
      <c r="E86" s="30">
        <f>[1]МАКС!E86+[1]Капитал!E86</f>
        <v>0</v>
      </c>
      <c r="F86" s="30">
        <f>[1]МАКС!F86+[1]Капитал!F86</f>
        <v>0</v>
      </c>
      <c r="G86" s="30">
        <f>[1]МАКС!G86+[1]Капитал!G86</f>
        <v>0</v>
      </c>
      <c r="H86" s="30">
        <f>[1]МАКС!H86+[1]Капитал!H86</f>
        <v>0</v>
      </c>
      <c r="I86" s="30">
        <f>[1]МАКС!I86+[1]Капитал!I86</f>
        <v>0</v>
      </c>
      <c r="J86" s="30">
        <f>[1]МАКС!J86+[1]Капитал!J86</f>
        <v>0</v>
      </c>
      <c r="K86" s="30">
        <f>[1]МАКС!K86+[1]Капитал!K86</f>
        <v>0</v>
      </c>
      <c r="L86" s="30">
        <f>[1]МАКС!L86+[1]Капитал!L86</f>
        <v>0</v>
      </c>
      <c r="M86" s="30">
        <f>[1]МАКС!M86+[1]Капитал!M86</f>
        <v>0</v>
      </c>
      <c r="N86" s="52"/>
      <c r="O86" s="53"/>
      <c r="P86" s="53"/>
      <c r="Q86" s="53"/>
      <c r="R86" s="53"/>
      <c r="S86" s="53"/>
      <c r="T86" s="53"/>
      <c r="U86" s="53"/>
      <c r="V86" s="53"/>
      <c r="W86" s="53"/>
      <c r="X86" s="53"/>
    </row>
    <row r="87" spans="1:24" s="54" customFormat="1" ht="17.25" x14ac:dyDescent="0.25">
      <c r="A87" s="49">
        <f t="shared" si="19"/>
        <v>67</v>
      </c>
      <c r="B87" s="50" t="s">
        <v>99</v>
      </c>
      <c r="C87" s="51">
        <f t="shared" si="17"/>
        <v>0</v>
      </c>
      <c r="D87" s="30">
        <f>[1]МАКС!D87+[1]Капитал!D87</f>
        <v>0</v>
      </c>
      <c r="E87" s="30">
        <f>[1]МАКС!E87+[1]Капитал!E87</f>
        <v>0</v>
      </c>
      <c r="F87" s="30">
        <f>[1]МАКС!F87+[1]Капитал!F87</f>
        <v>0</v>
      </c>
      <c r="G87" s="30">
        <f>[1]МАКС!G87+[1]Капитал!G87</f>
        <v>0</v>
      </c>
      <c r="H87" s="30">
        <f>[1]МАКС!H87+[1]Капитал!H87</f>
        <v>0</v>
      </c>
      <c r="I87" s="30">
        <f>[1]МАКС!I87+[1]Капитал!I87</f>
        <v>0</v>
      </c>
      <c r="J87" s="30">
        <f>[1]МАКС!J87+[1]Капитал!J87</f>
        <v>0</v>
      </c>
      <c r="K87" s="30">
        <f>[1]МАКС!K87+[1]Капитал!K87</f>
        <v>0</v>
      </c>
      <c r="L87" s="30">
        <f>[1]МАКС!L87+[1]Капитал!L87</f>
        <v>0</v>
      </c>
      <c r="M87" s="30">
        <f>[1]МАКС!M87+[1]Капитал!M87</f>
        <v>0</v>
      </c>
      <c r="N87" s="52"/>
      <c r="O87" s="53"/>
      <c r="P87" s="53"/>
      <c r="Q87" s="53"/>
      <c r="R87" s="53"/>
      <c r="S87" s="53"/>
      <c r="T87" s="53"/>
      <c r="U87" s="53"/>
      <c r="V87" s="53"/>
      <c r="W87" s="53"/>
      <c r="X87" s="53"/>
    </row>
    <row r="88" spans="1:24" s="54" customFormat="1" ht="17.25" x14ac:dyDescent="0.25">
      <c r="A88" s="49">
        <f t="shared" si="19"/>
        <v>68</v>
      </c>
      <c r="B88" s="50" t="s">
        <v>100</v>
      </c>
      <c r="C88" s="51">
        <f t="shared" si="17"/>
        <v>0</v>
      </c>
      <c r="D88" s="30">
        <f>[1]МАКС!D88+[1]Капитал!D88</f>
        <v>0</v>
      </c>
      <c r="E88" s="30">
        <f>[1]МАКС!E88+[1]Капитал!E88</f>
        <v>0</v>
      </c>
      <c r="F88" s="30">
        <f>[1]МАКС!F88+[1]Капитал!F88</f>
        <v>0</v>
      </c>
      <c r="G88" s="30">
        <f>[1]МАКС!G88+[1]Капитал!G88</f>
        <v>0</v>
      </c>
      <c r="H88" s="30">
        <f>[1]МАКС!H88+[1]Капитал!H88</f>
        <v>0</v>
      </c>
      <c r="I88" s="30">
        <f>[1]МАКС!I88+[1]Капитал!I88</f>
        <v>0</v>
      </c>
      <c r="J88" s="30">
        <f>[1]МАКС!J88+[1]Капитал!J88</f>
        <v>0</v>
      </c>
      <c r="K88" s="30">
        <f>[1]МАКС!K88+[1]Капитал!K88</f>
        <v>0</v>
      </c>
      <c r="L88" s="30">
        <f>[1]МАКС!L88+[1]Капитал!L88</f>
        <v>0</v>
      </c>
      <c r="M88" s="30">
        <f>[1]МАКС!M88+[1]Капитал!M88</f>
        <v>0</v>
      </c>
      <c r="N88" s="52"/>
      <c r="O88" s="53"/>
      <c r="P88" s="53"/>
      <c r="Q88" s="53"/>
      <c r="R88" s="53"/>
      <c r="S88" s="53"/>
      <c r="T88" s="53"/>
      <c r="U88" s="53"/>
      <c r="V88" s="53"/>
      <c r="W88" s="53"/>
      <c r="X88" s="53"/>
    </row>
    <row r="89" spans="1:24" s="54" customFormat="1" ht="17.25" x14ac:dyDescent="0.25">
      <c r="A89" s="49">
        <f t="shared" si="19"/>
        <v>69</v>
      </c>
      <c r="B89" s="50" t="s">
        <v>101</v>
      </c>
      <c r="C89" s="51">
        <f t="shared" si="17"/>
        <v>0</v>
      </c>
      <c r="D89" s="30">
        <f>[1]МАКС!D89+[1]Капитал!D89</f>
        <v>0</v>
      </c>
      <c r="E89" s="30">
        <f>[1]МАКС!E89+[1]Капитал!E89</f>
        <v>0</v>
      </c>
      <c r="F89" s="30">
        <f>[1]МАКС!F89+[1]Капитал!F89</f>
        <v>0</v>
      </c>
      <c r="G89" s="30">
        <f>[1]МАКС!G89+[1]Капитал!G89</f>
        <v>0</v>
      </c>
      <c r="H89" s="30">
        <f>[1]МАКС!H89+[1]Капитал!H89</f>
        <v>0</v>
      </c>
      <c r="I89" s="30">
        <f>[1]МАКС!I89+[1]Капитал!I89</f>
        <v>0</v>
      </c>
      <c r="J89" s="30">
        <f>[1]МАКС!J89+[1]Капитал!J89</f>
        <v>0</v>
      </c>
      <c r="K89" s="30">
        <f>[1]МАКС!K89+[1]Капитал!K89</f>
        <v>0</v>
      </c>
      <c r="L89" s="30">
        <f>[1]МАКС!L89+[1]Капитал!L89</f>
        <v>0</v>
      </c>
      <c r="M89" s="30">
        <f>[1]МАКС!M89+[1]Капитал!M89</f>
        <v>0</v>
      </c>
      <c r="N89" s="52"/>
      <c r="O89" s="53"/>
      <c r="P89" s="53"/>
      <c r="Q89" s="53"/>
      <c r="R89" s="53"/>
      <c r="S89" s="53"/>
      <c r="T89" s="53"/>
      <c r="U89" s="53"/>
      <c r="V89" s="53"/>
      <c r="W89" s="53"/>
      <c r="X89" s="53"/>
    </row>
    <row r="90" spans="1:24" s="54" customFormat="1" ht="18.75" x14ac:dyDescent="0.3">
      <c r="A90" s="49">
        <f t="shared" si="19"/>
        <v>70</v>
      </c>
      <c r="B90" s="55" t="s">
        <v>102</v>
      </c>
      <c r="C90" s="51">
        <f t="shared" si="17"/>
        <v>0</v>
      </c>
      <c r="D90" s="30">
        <f>[1]МАКС!D90+[1]Капитал!D90</f>
        <v>0</v>
      </c>
      <c r="E90" s="30">
        <f>[1]МАКС!E90+[1]Капитал!E90</f>
        <v>0</v>
      </c>
      <c r="F90" s="30">
        <f>[1]МАКС!F90+[1]Капитал!F90</f>
        <v>0</v>
      </c>
      <c r="G90" s="30">
        <f>[1]МАКС!G90+[1]Капитал!G90</f>
        <v>0</v>
      </c>
      <c r="H90" s="30">
        <f>[1]МАКС!H90+[1]Капитал!H90</f>
        <v>0</v>
      </c>
      <c r="I90" s="30">
        <f>[1]МАКС!I90+[1]Капитал!I90</f>
        <v>0</v>
      </c>
      <c r="J90" s="30">
        <f>[1]МАКС!J90+[1]Капитал!J90</f>
        <v>0</v>
      </c>
      <c r="K90" s="30">
        <f>[1]МАКС!K90+[1]Капитал!K90</f>
        <v>0</v>
      </c>
      <c r="L90" s="30">
        <f>[1]МАКС!L90+[1]Капитал!L90</f>
        <v>0</v>
      </c>
      <c r="M90" s="30">
        <f>[1]МАКС!M90+[1]Капитал!M90</f>
        <v>0</v>
      </c>
      <c r="N90" s="52"/>
      <c r="O90" s="53"/>
      <c r="P90" s="53"/>
      <c r="Q90" s="53"/>
      <c r="R90" s="53"/>
      <c r="S90" s="53"/>
      <c r="T90" s="53"/>
      <c r="U90" s="53"/>
      <c r="V90" s="53"/>
      <c r="W90" s="53"/>
      <c r="X90" s="53"/>
    </row>
    <row r="91" spans="1:24" s="54" customFormat="1" ht="18.75" x14ac:dyDescent="0.3">
      <c r="A91" s="49">
        <f t="shared" si="19"/>
        <v>71</v>
      </c>
      <c r="B91" s="55" t="s">
        <v>103</v>
      </c>
      <c r="C91" s="51">
        <f t="shared" si="17"/>
        <v>0</v>
      </c>
      <c r="D91" s="30">
        <f>[1]МАКС!D91+[1]Капитал!D91</f>
        <v>0</v>
      </c>
      <c r="E91" s="30">
        <f>[1]МАКС!E91+[1]Капитал!E91</f>
        <v>0</v>
      </c>
      <c r="F91" s="30">
        <f>[1]МАКС!F91+[1]Капитал!F91</f>
        <v>0</v>
      </c>
      <c r="G91" s="30">
        <f>[1]МАКС!G91+[1]Капитал!G91</f>
        <v>0</v>
      </c>
      <c r="H91" s="30">
        <f>[1]МАКС!H91+[1]Капитал!H91</f>
        <v>0</v>
      </c>
      <c r="I91" s="30">
        <f>[1]МАКС!I91+[1]Капитал!I91</f>
        <v>0</v>
      </c>
      <c r="J91" s="30">
        <f>[1]МАКС!J91+[1]Капитал!J91</f>
        <v>0</v>
      </c>
      <c r="K91" s="30">
        <f>[1]МАКС!K91+[1]Капитал!K91</f>
        <v>0</v>
      </c>
      <c r="L91" s="30">
        <f>[1]МАКС!L91+[1]Капитал!L91</f>
        <v>0</v>
      </c>
      <c r="M91" s="30">
        <f>[1]МАКС!M91+[1]Капитал!M91</f>
        <v>0</v>
      </c>
      <c r="N91" s="52"/>
      <c r="O91" s="53"/>
      <c r="P91" s="53"/>
      <c r="Q91" s="53"/>
      <c r="R91" s="53"/>
      <c r="S91" s="53"/>
      <c r="T91" s="53"/>
      <c r="U91" s="53"/>
      <c r="V91" s="53"/>
      <c r="W91" s="53"/>
      <c r="X91" s="53"/>
    </row>
    <row r="92" spans="1:24" s="54" customFormat="1" ht="18.75" x14ac:dyDescent="0.3">
      <c r="A92" s="49">
        <f t="shared" si="19"/>
        <v>72</v>
      </c>
      <c r="B92" s="55" t="s">
        <v>104</v>
      </c>
      <c r="C92" s="51">
        <f t="shared" si="17"/>
        <v>0</v>
      </c>
      <c r="D92" s="30">
        <f>[1]МАКС!D92+[1]Капитал!D92</f>
        <v>0</v>
      </c>
      <c r="E92" s="30">
        <f>[1]МАКС!E92+[1]Капитал!E92</f>
        <v>0</v>
      </c>
      <c r="F92" s="30">
        <f>[1]МАКС!F92+[1]Капитал!F92</f>
        <v>0</v>
      </c>
      <c r="G92" s="30">
        <f>[1]МАКС!G92+[1]Капитал!G92</f>
        <v>0</v>
      </c>
      <c r="H92" s="30">
        <f>[1]МАКС!H92+[1]Капитал!H92</f>
        <v>0</v>
      </c>
      <c r="I92" s="30">
        <f>[1]МАКС!I92+[1]Капитал!I92</f>
        <v>0</v>
      </c>
      <c r="J92" s="30">
        <f>[1]МАКС!J92+[1]Капитал!J92</f>
        <v>0</v>
      </c>
      <c r="K92" s="30">
        <f>[1]МАКС!K92+[1]Капитал!K92</f>
        <v>0</v>
      </c>
      <c r="L92" s="30">
        <f>[1]МАКС!L92+[1]Капитал!L92</f>
        <v>0</v>
      </c>
      <c r="M92" s="30">
        <f>[1]МАКС!M92+[1]Капитал!M92</f>
        <v>0</v>
      </c>
      <c r="N92" s="52"/>
      <c r="O92" s="53"/>
      <c r="P92" s="53"/>
      <c r="Q92" s="53"/>
      <c r="R92" s="53"/>
      <c r="S92" s="53"/>
      <c r="T92" s="53"/>
      <c r="U92" s="53"/>
      <c r="V92" s="53"/>
      <c r="W92" s="53"/>
      <c r="X92" s="53"/>
    </row>
    <row r="93" spans="1:24" s="54" customFormat="1" ht="18.75" x14ac:dyDescent="0.25">
      <c r="A93" s="49">
        <f t="shared" si="19"/>
        <v>73</v>
      </c>
      <c r="B93" s="56" t="s">
        <v>105</v>
      </c>
      <c r="C93" s="51">
        <f t="shared" si="17"/>
        <v>0</v>
      </c>
      <c r="D93" s="30">
        <f>[1]МАКС!D93+[1]Капитал!D93</f>
        <v>0</v>
      </c>
      <c r="E93" s="30">
        <f>[1]МАКС!E93+[1]Капитал!E93</f>
        <v>0</v>
      </c>
      <c r="F93" s="30">
        <f>[1]МАКС!F93+[1]Капитал!F93</f>
        <v>0</v>
      </c>
      <c r="G93" s="30">
        <f>[1]МАКС!G93+[1]Капитал!G93</f>
        <v>0</v>
      </c>
      <c r="H93" s="30">
        <f>[1]МАКС!H93+[1]Капитал!H93</f>
        <v>0</v>
      </c>
      <c r="I93" s="30">
        <f>[1]МАКС!I93+[1]Капитал!I93</f>
        <v>0</v>
      </c>
      <c r="J93" s="30">
        <f>[1]МАКС!J93+[1]Капитал!J93</f>
        <v>0</v>
      </c>
      <c r="K93" s="30">
        <f>[1]МАКС!K93+[1]Капитал!K93</f>
        <v>0</v>
      </c>
      <c r="L93" s="30">
        <f>[1]МАКС!L93+[1]Капитал!L93</f>
        <v>0</v>
      </c>
      <c r="M93" s="30">
        <f>[1]МАКС!M93+[1]Капитал!M93</f>
        <v>0</v>
      </c>
      <c r="N93" s="57"/>
      <c r="O93" s="58"/>
      <c r="P93" s="58"/>
      <c r="Q93" s="58"/>
      <c r="R93" s="58"/>
      <c r="S93" s="58"/>
      <c r="T93" s="58"/>
      <c r="U93" s="58"/>
      <c r="V93" s="58"/>
      <c r="W93" s="58"/>
      <c r="X93" s="58"/>
    </row>
    <row r="94" spans="1:24" s="54" customFormat="1" ht="18.75" x14ac:dyDescent="0.25">
      <c r="A94" s="49">
        <f t="shared" si="19"/>
        <v>74</v>
      </c>
      <c r="B94" s="56" t="s">
        <v>106</v>
      </c>
      <c r="C94" s="51">
        <f t="shared" si="17"/>
        <v>0</v>
      </c>
      <c r="D94" s="30">
        <f>[1]МАКС!D94+[1]Капитал!D94</f>
        <v>0</v>
      </c>
      <c r="E94" s="30">
        <f>[1]МАКС!E94+[1]Капитал!E94</f>
        <v>0</v>
      </c>
      <c r="F94" s="30">
        <f>[1]МАКС!F94+[1]Капитал!F94</f>
        <v>0</v>
      </c>
      <c r="G94" s="30">
        <f>[1]МАКС!G94+[1]Капитал!G94</f>
        <v>0</v>
      </c>
      <c r="H94" s="30">
        <f>[1]МАКС!H94+[1]Капитал!H94</f>
        <v>0</v>
      </c>
      <c r="I94" s="30">
        <f>[1]МАКС!I94+[1]Капитал!I94</f>
        <v>0</v>
      </c>
      <c r="J94" s="30">
        <f>[1]МАКС!J94+[1]Капитал!J94</f>
        <v>0</v>
      </c>
      <c r="K94" s="30">
        <f>[1]МАКС!K94+[1]Капитал!K94</f>
        <v>0</v>
      </c>
      <c r="L94" s="30">
        <f>[1]МАКС!L94+[1]Капитал!L94</f>
        <v>0</v>
      </c>
      <c r="M94" s="30">
        <f>[1]МАКС!M94+[1]Капитал!M94</f>
        <v>0</v>
      </c>
      <c r="N94" s="57"/>
      <c r="O94" s="58"/>
      <c r="P94" s="58"/>
      <c r="Q94" s="58"/>
      <c r="R94" s="58"/>
      <c r="S94" s="58"/>
      <c r="T94" s="58"/>
      <c r="U94" s="58"/>
      <c r="V94" s="58"/>
      <c r="W94" s="58"/>
      <c r="X94" s="58"/>
    </row>
    <row r="95" spans="1:24" s="54" customFormat="1" ht="18.75" x14ac:dyDescent="0.25">
      <c r="A95" s="49">
        <f t="shared" si="19"/>
        <v>75</v>
      </c>
      <c r="B95" s="56" t="s">
        <v>107</v>
      </c>
      <c r="C95" s="51">
        <f t="shared" si="17"/>
        <v>0</v>
      </c>
      <c r="D95" s="30">
        <f>[1]МАКС!D95+[1]Капитал!D95</f>
        <v>0</v>
      </c>
      <c r="E95" s="30">
        <f>[1]МАКС!E95+[1]Капитал!E95</f>
        <v>0</v>
      </c>
      <c r="F95" s="30">
        <f>[1]МАКС!F95+[1]Капитал!F95</f>
        <v>0</v>
      </c>
      <c r="G95" s="30">
        <f>[1]МАКС!G95+[1]Капитал!G95</f>
        <v>0</v>
      </c>
      <c r="H95" s="30">
        <f>[1]МАКС!H95+[1]Капитал!H95</f>
        <v>0</v>
      </c>
      <c r="I95" s="30">
        <f>[1]МАКС!I95+[1]Капитал!I95</f>
        <v>0</v>
      </c>
      <c r="J95" s="30">
        <f>[1]МАКС!J95+[1]Капитал!J95</f>
        <v>0</v>
      </c>
      <c r="K95" s="30">
        <f>[1]МАКС!K95+[1]Капитал!K95</f>
        <v>0</v>
      </c>
      <c r="L95" s="30">
        <f>[1]МАКС!L95+[1]Капитал!L95</f>
        <v>0</v>
      </c>
      <c r="M95" s="30">
        <f>[1]МАКС!M95+[1]Капитал!M95</f>
        <v>0</v>
      </c>
      <c r="N95" s="57"/>
      <c r="O95" s="58"/>
      <c r="P95" s="58"/>
      <c r="Q95" s="58"/>
      <c r="R95" s="58"/>
      <c r="S95" s="58"/>
      <c r="T95" s="58"/>
      <c r="U95" s="58"/>
      <c r="V95" s="58"/>
      <c r="W95" s="58"/>
      <c r="X95" s="58"/>
    </row>
    <row r="96" spans="1:24" s="54" customFormat="1" ht="37.5" x14ac:dyDescent="0.25">
      <c r="A96" s="49">
        <f t="shared" si="19"/>
        <v>76</v>
      </c>
      <c r="B96" s="56" t="s">
        <v>108</v>
      </c>
      <c r="C96" s="51">
        <f t="shared" si="17"/>
        <v>0</v>
      </c>
      <c r="D96" s="30">
        <f>[1]МАКС!D96+[1]Капитал!D96</f>
        <v>0</v>
      </c>
      <c r="E96" s="30">
        <f>[1]МАКС!E96+[1]Капитал!E96</f>
        <v>0</v>
      </c>
      <c r="F96" s="30">
        <f>[1]МАКС!F96+[1]Капитал!F96</f>
        <v>0</v>
      </c>
      <c r="G96" s="30">
        <f>[1]МАКС!G96+[1]Капитал!G96</f>
        <v>0</v>
      </c>
      <c r="H96" s="30">
        <f>[1]МАКС!H96+[1]Капитал!H96</f>
        <v>0</v>
      </c>
      <c r="I96" s="30">
        <f>[1]МАКС!I96+[1]Капитал!I96</f>
        <v>0</v>
      </c>
      <c r="J96" s="30">
        <f>[1]МАКС!J96+[1]Капитал!J96</f>
        <v>0</v>
      </c>
      <c r="K96" s="30">
        <f>[1]МАКС!K96+[1]Капитал!K96</f>
        <v>0</v>
      </c>
      <c r="L96" s="30">
        <f>[1]МАКС!L96+[1]Капитал!L96</f>
        <v>0</v>
      </c>
      <c r="M96" s="30">
        <f>[1]МАКС!M96+[1]Капитал!M96</f>
        <v>0</v>
      </c>
      <c r="N96" s="57"/>
      <c r="O96" s="58"/>
      <c r="P96" s="58"/>
      <c r="Q96" s="58"/>
      <c r="R96" s="58"/>
      <c r="S96" s="58"/>
      <c r="T96" s="58"/>
      <c r="U96" s="58"/>
      <c r="V96" s="58"/>
      <c r="W96" s="58"/>
      <c r="X96" s="58"/>
    </row>
    <row r="97" spans="1:24" s="54" customFormat="1" ht="18.75" x14ac:dyDescent="0.25">
      <c r="A97" s="49">
        <f t="shared" si="19"/>
        <v>77</v>
      </c>
      <c r="B97" s="56" t="s">
        <v>109</v>
      </c>
      <c r="C97" s="51">
        <f t="shared" si="17"/>
        <v>0</v>
      </c>
      <c r="D97" s="30">
        <f>[1]МАКС!D97+[1]Капитал!D97</f>
        <v>0</v>
      </c>
      <c r="E97" s="30">
        <f>[1]МАКС!E97+[1]Капитал!E97</f>
        <v>0</v>
      </c>
      <c r="F97" s="30">
        <f>[1]МАКС!F97+[1]Капитал!F97</f>
        <v>0</v>
      </c>
      <c r="G97" s="30">
        <f>[1]МАКС!G97+[1]Капитал!G97</f>
        <v>0</v>
      </c>
      <c r="H97" s="30">
        <f>[1]МАКС!H97+[1]Капитал!H97</f>
        <v>0</v>
      </c>
      <c r="I97" s="30">
        <f>[1]МАКС!I97+[1]Капитал!I97</f>
        <v>0</v>
      </c>
      <c r="J97" s="30">
        <f>[1]МАКС!J97+[1]Капитал!J97</f>
        <v>0</v>
      </c>
      <c r="K97" s="30">
        <f>[1]МАКС!K97+[1]Капитал!K97</f>
        <v>0</v>
      </c>
      <c r="L97" s="30">
        <f>[1]МАКС!L97+[1]Капитал!L97</f>
        <v>0</v>
      </c>
      <c r="M97" s="30">
        <f>[1]МАКС!M97+[1]Капитал!M97</f>
        <v>0</v>
      </c>
      <c r="N97" s="57"/>
      <c r="O97" s="58"/>
      <c r="P97" s="58"/>
      <c r="Q97" s="58"/>
      <c r="R97" s="58"/>
      <c r="S97" s="58"/>
      <c r="T97" s="58"/>
      <c r="U97" s="58"/>
      <c r="V97" s="58"/>
      <c r="W97" s="58"/>
      <c r="X97" s="58"/>
    </row>
    <row r="98" spans="1:24" s="54" customFormat="1" ht="18.75" x14ac:dyDescent="0.25">
      <c r="A98" s="49">
        <f t="shared" si="19"/>
        <v>78</v>
      </c>
      <c r="B98" s="56" t="s">
        <v>110</v>
      </c>
      <c r="C98" s="51">
        <f t="shared" si="17"/>
        <v>0</v>
      </c>
      <c r="D98" s="30">
        <f>[1]МАКС!D98+[1]Капитал!D98</f>
        <v>0</v>
      </c>
      <c r="E98" s="30">
        <f>[1]МАКС!E98+[1]Капитал!E98</f>
        <v>0</v>
      </c>
      <c r="F98" s="30">
        <f>[1]МАКС!F98+[1]Капитал!F98</f>
        <v>0</v>
      </c>
      <c r="G98" s="30">
        <f>[1]МАКС!G98+[1]Капитал!G98</f>
        <v>0</v>
      </c>
      <c r="H98" s="30">
        <f>[1]МАКС!H98+[1]Капитал!H98</f>
        <v>0</v>
      </c>
      <c r="I98" s="30">
        <f>[1]МАКС!I98+[1]Капитал!I98</f>
        <v>0</v>
      </c>
      <c r="J98" s="30">
        <f>[1]МАКС!J98+[1]Капитал!J98</f>
        <v>0</v>
      </c>
      <c r="K98" s="30">
        <f>[1]МАКС!K98+[1]Капитал!K98</f>
        <v>0</v>
      </c>
      <c r="L98" s="30">
        <f>[1]МАКС!L98+[1]Капитал!L98</f>
        <v>0</v>
      </c>
      <c r="M98" s="30">
        <f>[1]МАКС!M98+[1]Капитал!M98</f>
        <v>0</v>
      </c>
      <c r="N98" s="57"/>
      <c r="O98" s="58"/>
      <c r="P98" s="58"/>
      <c r="Q98" s="58"/>
      <c r="R98" s="58"/>
      <c r="S98" s="58"/>
      <c r="T98" s="58"/>
      <c r="U98" s="58"/>
      <c r="V98" s="58"/>
      <c r="W98" s="58"/>
      <c r="X98" s="58"/>
    </row>
    <row r="99" spans="1:24" s="54" customFormat="1" ht="18.75" x14ac:dyDescent="0.25">
      <c r="A99" s="49">
        <f t="shared" si="19"/>
        <v>79</v>
      </c>
      <c r="B99" s="56" t="s">
        <v>111</v>
      </c>
      <c r="C99" s="51">
        <f t="shared" si="17"/>
        <v>0</v>
      </c>
      <c r="D99" s="30">
        <f>[1]МАКС!D99+[1]Капитал!D99</f>
        <v>0</v>
      </c>
      <c r="E99" s="30">
        <f>[1]МАКС!E99+[1]Капитал!E99</f>
        <v>0</v>
      </c>
      <c r="F99" s="30">
        <f>[1]МАКС!F99+[1]Капитал!F99</f>
        <v>0</v>
      </c>
      <c r="G99" s="30">
        <f>[1]МАКС!G99+[1]Капитал!G99</f>
        <v>0</v>
      </c>
      <c r="H99" s="30">
        <f>[1]МАКС!H99+[1]Капитал!H99</f>
        <v>0</v>
      </c>
      <c r="I99" s="30">
        <f>[1]МАКС!I99+[1]Капитал!I99</f>
        <v>0</v>
      </c>
      <c r="J99" s="30">
        <f>[1]МАКС!J99+[1]Капитал!J99</f>
        <v>0</v>
      </c>
      <c r="K99" s="30">
        <f>[1]МАКС!K99+[1]Капитал!K99</f>
        <v>0</v>
      </c>
      <c r="L99" s="30">
        <f>[1]МАКС!L99+[1]Капитал!L99</f>
        <v>0</v>
      </c>
      <c r="M99" s="30">
        <f>[1]МАКС!M99+[1]Капитал!M99</f>
        <v>0</v>
      </c>
      <c r="N99" s="57"/>
      <c r="O99" s="58"/>
      <c r="P99" s="58"/>
      <c r="Q99" s="58"/>
      <c r="R99" s="58"/>
      <c r="S99" s="58"/>
      <c r="T99" s="58"/>
      <c r="U99" s="58"/>
      <c r="V99" s="58"/>
      <c r="W99" s="58"/>
      <c r="X99" s="58"/>
    </row>
    <row r="100" spans="1:24" s="54" customFormat="1" ht="18.75" x14ac:dyDescent="0.25">
      <c r="A100" s="49">
        <f t="shared" si="19"/>
        <v>80</v>
      </c>
      <c r="B100" s="56" t="s">
        <v>112</v>
      </c>
      <c r="C100" s="51">
        <f t="shared" si="17"/>
        <v>0</v>
      </c>
      <c r="D100" s="30">
        <f>[1]МАКС!D100+[1]Капитал!D100</f>
        <v>0</v>
      </c>
      <c r="E100" s="30">
        <f>[1]МАКС!E100+[1]Капитал!E100</f>
        <v>0</v>
      </c>
      <c r="F100" s="30">
        <f>[1]МАКС!F100+[1]Капитал!F100</f>
        <v>0</v>
      </c>
      <c r="G100" s="30">
        <f>[1]МАКС!G100+[1]Капитал!G100</f>
        <v>0</v>
      </c>
      <c r="H100" s="30">
        <f>[1]МАКС!H100+[1]Капитал!H100</f>
        <v>0</v>
      </c>
      <c r="I100" s="30">
        <f>[1]МАКС!I100+[1]Капитал!I100</f>
        <v>0</v>
      </c>
      <c r="J100" s="30">
        <f>[1]МАКС!J100+[1]Капитал!J100</f>
        <v>0</v>
      </c>
      <c r="K100" s="30">
        <f>[1]МАКС!K100+[1]Капитал!K100</f>
        <v>0</v>
      </c>
      <c r="L100" s="30">
        <f>[1]МАКС!L100+[1]Капитал!L100</f>
        <v>0</v>
      </c>
      <c r="M100" s="30">
        <f>[1]МАКС!M100+[1]Капитал!M100</f>
        <v>0</v>
      </c>
      <c r="N100" s="57"/>
      <c r="O100" s="58"/>
      <c r="P100" s="58"/>
      <c r="Q100" s="58"/>
      <c r="R100" s="58"/>
      <c r="S100" s="58"/>
      <c r="T100" s="58"/>
      <c r="U100" s="58"/>
      <c r="V100" s="58"/>
      <c r="W100" s="58"/>
      <c r="X100" s="58"/>
    </row>
    <row r="101" spans="1:24" s="54" customFormat="1" ht="18.75" x14ac:dyDescent="0.25">
      <c r="A101" s="49">
        <f t="shared" si="19"/>
        <v>81</v>
      </c>
      <c r="B101" s="56" t="s">
        <v>113</v>
      </c>
      <c r="C101" s="51">
        <f t="shared" si="17"/>
        <v>0</v>
      </c>
      <c r="D101" s="30">
        <f>[1]МАКС!D101+[1]Капитал!D101</f>
        <v>0</v>
      </c>
      <c r="E101" s="30">
        <f>[1]МАКС!E101+[1]Капитал!E101</f>
        <v>0</v>
      </c>
      <c r="F101" s="30">
        <f>[1]МАКС!F101+[1]Капитал!F101</f>
        <v>0</v>
      </c>
      <c r="G101" s="30">
        <f>[1]МАКС!G101+[1]Капитал!G101</f>
        <v>0</v>
      </c>
      <c r="H101" s="30">
        <f>[1]МАКС!H101+[1]Капитал!H101</f>
        <v>0</v>
      </c>
      <c r="I101" s="30">
        <f>[1]МАКС!I101+[1]Капитал!I101</f>
        <v>0</v>
      </c>
      <c r="J101" s="30">
        <f>[1]МАКС!J101+[1]Капитал!J101</f>
        <v>0</v>
      </c>
      <c r="K101" s="30">
        <f>[1]МАКС!K101+[1]Капитал!K101</f>
        <v>0</v>
      </c>
      <c r="L101" s="30">
        <f>[1]МАКС!L101+[1]Капитал!L101</f>
        <v>0</v>
      </c>
      <c r="M101" s="30">
        <f>[1]МАКС!M101+[1]Капитал!M101</f>
        <v>0</v>
      </c>
      <c r="N101" s="57"/>
      <c r="O101" s="58"/>
      <c r="P101" s="58"/>
      <c r="Q101" s="58"/>
      <c r="R101" s="58"/>
      <c r="S101" s="58"/>
      <c r="T101" s="58"/>
      <c r="U101" s="58"/>
      <c r="V101" s="58"/>
      <c r="W101" s="58"/>
      <c r="X101" s="58"/>
    </row>
    <row r="102" spans="1:24" s="54" customFormat="1" ht="18.75" x14ac:dyDescent="0.25">
      <c r="A102" s="49">
        <f t="shared" si="19"/>
        <v>82</v>
      </c>
      <c r="B102" s="56" t="s">
        <v>114</v>
      </c>
      <c r="C102" s="51">
        <f t="shared" si="17"/>
        <v>0</v>
      </c>
      <c r="D102" s="30">
        <f>[1]МАКС!D102+[1]Капитал!D102</f>
        <v>0</v>
      </c>
      <c r="E102" s="30">
        <f>[1]МАКС!E102+[1]Капитал!E102</f>
        <v>0</v>
      </c>
      <c r="F102" s="30">
        <f>[1]МАКС!F102+[1]Капитал!F102</f>
        <v>0</v>
      </c>
      <c r="G102" s="30">
        <f>[1]МАКС!G102+[1]Капитал!G102</f>
        <v>0</v>
      </c>
      <c r="H102" s="30">
        <f>[1]МАКС!H102+[1]Капитал!H102</f>
        <v>0</v>
      </c>
      <c r="I102" s="30">
        <f>[1]МАКС!I102+[1]Капитал!I102</f>
        <v>0</v>
      </c>
      <c r="J102" s="30">
        <f>[1]МАКС!J102+[1]Капитал!J102</f>
        <v>0</v>
      </c>
      <c r="K102" s="30">
        <f>[1]МАКС!K102+[1]Капитал!K102</f>
        <v>0</v>
      </c>
      <c r="L102" s="30">
        <f>[1]МАКС!L102+[1]Капитал!L102</f>
        <v>0</v>
      </c>
      <c r="M102" s="30">
        <f>[1]МАКС!M102+[1]Капитал!M102</f>
        <v>0</v>
      </c>
      <c r="N102" s="57"/>
      <c r="O102" s="58"/>
      <c r="P102" s="58"/>
      <c r="Q102" s="58"/>
      <c r="R102" s="58"/>
      <c r="S102" s="58"/>
      <c r="T102" s="58"/>
      <c r="U102" s="58"/>
      <c r="V102" s="58"/>
      <c r="W102" s="58"/>
      <c r="X102" s="58"/>
    </row>
    <row r="103" spans="1:24" s="54" customFormat="1" ht="18.75" x14ac:dyDescent="0.25">
      <c r="A103" s="49">
        <f t="shared" si="19"/>
        <v>83</v>
      </c>
      <c r="B103" s="56" t="s">
        <v>115</v>
      </c>
      <c r="C103" s="51">
        <f t="shared" si="17"/>
        <v>0</v>
      </c>
      <c r="D103" s="30">
        <f>[1]МАКС!D103+[1]Капитал!D103</f>
        <v>0</v>
      </c>
      <c r="E103" s="30">
        <f>[1]МАКС!E103+[1]Капитал!E103</f>
        <v>0</v>
      </c>
      <c r="F103" s="30">
        <f>[1]МАКС!F103+[1]Капитал!F103</f>
        <v>0</v>
      </c>
      <c r="G103" s="30">
        <f>[1]МАКС!G103+[1]Капитал!G103</f>
        <v>0</v>
      </c>
      <c r="H103" s="30">
        <f>[1]МАКС!H103+[1]Капитал!H103</f>
        <v>0</v>
      </c>
      <c r="I103" s="30">
        <f>[1]МАКС!I103+[1]Капитал!I103</f>
        <v>0</v>
      </c>
      <c r="J103" s="30">
        <f>[1]МАКС!J103+[1]Капитал!J103</f>
        <v>0</v>
      </c>
      <c r="K103" s="30">
        <f>[1]МАКС!K103+[1]Капитал!K103</f>
        <v>0</v>
      </c>
      <c r="L103" s="30">
        <f>[1]МАКС!L103+[1]Капитал!L103</f>
        <v>0</v>
      </c>
      <c r="M103" s="30">
        <f>[1]МАКС!M103+[1]Капитал!M103</f>
        <v>0</v>
      </c>
      <c r="N103" s="57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s="54" customFormat="1" ht="18.75" x14ac:dyDescent="0.25">
      <c r="A104" s="49">
        <f t="shared" si="19"/>
        <v>84</v>
      </c>
      <c r="B104" s="56" t="s">
        <v>116</v>
      </c>
      <c r="C104" s="51">
        <f t="shared" si="17"/>
        <v>0</v>
      </c>
      <c r="D104" s="30">
        <f>[1]МАКС!D104+[1]Капитал!D104</f>
        <v>0</v>
      </c>
      <c r="E104" s="30">
        <f>[1]МАКС!E104+[1]Капитал!E104</f>
        <v>0</v>
      </c>
      <c r="F104" s="30">
        <f>[1]МАКС!F104+[1]Капитал!F104</f>
        <v>0</v>
      </c>
      <c r="G104" s="30">
        <f>[1]МАКС!G104+[1]Капитал!G104</f>
        <v>0</v>
      </c>
      <c r="H104" s="30">
        <f>[1]МАКС!H104+[1]Капитал!H104</f>
        <v>0</v>
      </c>
      <c r="I104" s="30">
        <f>[1]МАКС!I104+[1]Капитал!I104</f>
        <v>0</v>
      </c>
      <c r="J104" s="30">
        <f>[1]МАКС!J104+[1]Капитал!J104</f>
        <v>0</v>
      </c>
      <c r="K104" s="30">
        <f>[1]МАКС!K104+[1]Капитал!K104</f>
        <v>0</v>
      </c>
      <c r="L104" s="30">
        <f>[1]МАКС!L104+[1]Капитал!L104</f>
        <v>0</v>
      </c>
      <c r="M104" s="30">
        <f>[1]МАКС!M104+[1]Капитал!M104</f>
        <v>0</v>
      </c>
      <c r="N104" s="57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s="54" customFormat="1" ht="18.75" x14ac:dyDescent="0.25">
      <c r="A105" s="49">
        <f t="shared" si="19"/>
        <v>85</v>
      </c>
      <c r="B105" s="56" t="s">
        <v>117</v>
      </c>
      <c r="C105" s="51">
        <f t="shared" si="17"/>
        <v>0</v>
      </c>
      <c r="D105" s="30">
        <f>[1]МАКС!D105+[1]Капитал!D105</f>
        <v>0</v>
      </c>
      <c r="E105" s="30">
        <f>[1]МАКС!E105+[1]Капитал!E105</f>
        <v>0</v>
      </c>
      <c r="F105" s="30">
        <f>[1]МАКС!F105+[1]Капитал!F105</f>
        <v>0</v>
      </c>
      <c r="G105" s="30">
        <f>[1]МАКС!G105+[1]Капитал!G105</f>
        <v>0</v>
      </c>
      <c r="H105" s="30">
        <f>[1]МАКС!H105+[1]Капитал!H105</f>
        <v>0</v>
      </c>
      <c r="I105" s="30">
        <f>[1]МАКС!I105+[1]Капитал!I105</f>
        <v>0</v>
      </c>
      <c r="J105" s="30">
        <f>[1]МАКС!J105+[1]Капитал!J105</f>
        <v>0</v>
      </c>
      <c r="K105" s="30">
        <f>[1]МАКС!K105+[1]Капитал!K105</f>
        <v>0</v>
      </c>
      <c r="L105" s="30">
        <f>[1]МАКС!L105+[1]Капитал!L105</f>
        <v>0</v>
      </c>
      <c r="M105" s="30">
        <f>[1]МАКС!M105+[1]Капитал!M105</f>
        <v>0</v>
      </c>
      <c r="N105" s="57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ht="16.5" x14ac:dyDescent="0.25">
      <c r="A106" s="32"/>
      <c r="B106" s="59" t="s">
        <v>118</v>
      </c>
      <c r="C106" s="43">
        <f>SUM(C66:C105)</f>
        <v>16919</v>
      </c>
      <c r="D106" s="43">
        <f t="shared" ref="D106:M106" si="20">SUM(D66:D105)</f>
        <v>0</v>
      </c>
      <c r="E106" s="43">
        <f t="shared" si="20"/>
        <v>0</v>
      </c>
      <c r="F106" s="43">
        <f t="shared" si="20"/>
        <v>0</v>
      </c>
      <c r="G106" s="43">
        <f t="shared" si="20"/>
        <v>0</v>
      </c>
      <c r="H106" s="43">
        <f t="shared" si="20"/>
        <v>0</v>
      </c>
      <c r="I106" s="43">
        <f t="shared" si="20"/>
        <v>0</v>
      </c>
      <c r="J106" s="43">
        <f t="shared" si="20"/>
        <v>5360</v>
      </c>
      <c r="K106" s="43">
        <f t="shared" si="20"/>
        <v>7638</v>
      </c>
      <c r="L106" s="43">
        <f t="shared" si="20"/>
        <v>1205</v>
      </c>
      <c r="M106" s="43">
        <f t="shared" si="20"/>
        <v>2716</v>
      </c>
    </row>
    <row r="107" spans="1:24" ht="16.5" x14ac:dyDescent="0.25">
      <c r="A107" s="60"/>
      <c r="B107" s="59" t="s">
        <v>10</v>
      </c>
      <c r="C107" s="36">
        <f>C57+C59+C65+C106</f>
        <v>1236285</v>
      </c>
      <c r="D107" s="36">
        <f t="shared" ref="D107:M107" si="21">D57+D59+D65+D106</f>
        <v>4262</v>
      </c>
      <c r="E107" s="36">
        <f t="shared" si="21"/>
        <v>3925</v>
      </c>
      <c r="F107" s="36">
        <f t="shared" si="21"/>
        <v>21394</v>
      </c>
      <c r="G107" s="36">
        <f t="shared" si="21"/>
        <v>20212</v>
      </c>
      <c r="H107" s="36">
        <f t="shared" si="21"/>
        <v>91724</v>
      </c>
      <c r="I107" s="36">
        <f t="shared" si="21"/>
        <v>86639</v>
      </c>
      <c r="J107" s="36">
        <f t="shared" si="21"/>
        <v>364105</v>
      </c>
      <c r="K107" s="36">
        <f t="shared" si="21"/>
        <v>395903</v>
      </c>
      <c r="L107" s="36">
        <f t="shared" si="21"/>
        <v>81879</v>
      </c>
      <c r="M107" s="36">
        <f t="shared" si="21"/>
        <v>166242</v>
      </c>
    </row>
    <row r="108" spans="1:24" ht="24" hidden="1" customHeight="1" x14ac:dyDescent="0.2">
      <c r="C108" s="61">
        <f>C107-[1]МАКС!C107-[1]Капитал!C107</f>
        <v>0</v>
      </c>
      <c r="D108" s="61">
        <f>D107-[1]МАКС!D107-[1]Капитал!D107</f>
        <v>0</v>
      </c>
      <c r="E108" s="61">
        <f>E107-[1]МАКС!E107-[1]Капитал!E107</f>
        <v>0</v>
      </c>
      <c r="F108" s="61">
        <f>F107-[1]МАКС!F107-[1]Капитал!F107</f>
        <v>0</v>
      </c>
      <c r="G108" s="61">
        <f>G107-[1]МАКС!G107-[1]Капитал!G107</f>
        <v>0</v>
      </c>
      <c r="H108" s="61">
        <f>H107-[1]МАКС!H107-[1]Капитал!H107</f>
        <v>0</v>
      </c>
      <c r="I108" s="61">
        <f>I107-[1]МАКС!I107-[1]Капитал!I107</f>
        <v>0</v>
      </c>
      <c r="J108" s="61">
        <f>J107-[1]МАКС!J107-[1]Капитал!J107</f>
        <v>0</v>
      </c>
      <c r="K108" s="61">
        <f>K107-[1]МАКС!K107-[1]Капитал!K107</f>
        <v>0</v>
      </c>
      <c r="L108" s="61">
        <f>L107-[1]МАКС!L107-[1]Капитал!L107</f>
        <v>0</v>
      </c>
      <c r="M108" s="61">
        <f>M107-[1]МАКС!M107-[1]Капитал!M107</f>
        <v>0</v>
      </c>
      <c r="N108" s="61" t="e">
        <f>N107-[2]СМО!N113</f>
        <v>#REF!</v>
      </c>
      <c r="O108" s="61" t="e">
        <f>O107-[2]СМО!O113</f>
        <v>#REF!</v>
      </c>
      <c r="P108" s="61" t="e">
        <f>P107-[2]СМО!P113</f>
        <v>#REF!</v>
      </c>
      <c r="Q108" s="61" t="e">
        <f>Q107-[2]СМО!Q113</f>
        <v>#REF!</v>
      </c>
      <c r="R108" s="61" t="e">
        <f>R107-[2]СМО!R113</f>
        <v>#REF!</v>
      </c>
      <c r="S108" s="61" t="e">
        <f>S107-[2]СМО!S113</f>
        <v>#REF!</v>
      </c>
      <c r="T108" s="61" t="e">
        <f>T107-[2]СМО!T113</f>
        <v>#REF!</v>
      </c>
      <c r="U108" s="61" t="e">
        <f>U107-[2]СМО!U113</f>
        <v>#REF!</v>
      </c>
      <c r="V108" s="61" t="e">
        <f>V107-[2]СМО!V113</f>
        <v>#REF!</v>
      </c>
      <c r="W108" s="61" t="e">
        <f>W107-[2]СМО!W113</f>
        <v>#REF!</v>
      </c>
      <c r="X108" s="61" t="e">
        <f>X107-[2]СМО!X113</f>
        <v>#REF!</v>
      </c>
    </row>
    <row r="109" spans="1:24" s="64" customFormat="1" ht="46.5" customHeight="1" x14ac:dyDescent="0.3">
      <c r="A109" s="62"/>
      <c r="B109" s="62"/>
      <c r="C109" s="63"/>
      <c r="D109" s="63"/>
      <c r="E109" s="63"/>
      <c r="F109" s="63"/>
      <c r="G109" s="63"/>
      <c r="H109" s="63"/>
      <c r="I109" s="63"/>
      <c r="J109" s="63"/>
    </row>
    <row r="110" spans="1:24" x14ac:dyDescent="0.2">
      <c r="E110" s="65"/>
      <c r="F110" s="65"/>
      <c r="G110" s="65"/>
      <c r="H110" s="65"/>
      <c r="I110" s="65"/>
    </row>
    <row r="112" spans="1:24" ht="20.25" x14ac:dyDescent="0.3">
      <c r="C112" s="63"/>
      <c r="D112" s="63"/>
      <c r="E112" s="63"/>
      <c r="F112" s="63"/>
      <c r="G112" s="63"/>
      <c r="H112" s="63"/>
      <c r="I112" s="63"/>
      <c r="J112" s="63"/>
    </row>
    <row r="113" spans="5:9" x14ac:dyDescent="0.2">
      <c r="E113" s="65"/>
      <c r="F113" s="65"/>
      <c r="G113" s="65"/>
      <c r="H113" s="65"/>
      <c r="I113" s="65"/>
    </row>
  </sheetData>
  <mergeCells count="31">
    <mergeCell ref="C109:J109"/>
    <mergeCell ref="E110:I110"/>
    <mergeCell ref="C112:J112"/>
    <mergeCell ref="E113:I113"/>
    <mergeCell ref="W10:X10"/>
    <mergeCell ref="D11:E11"/>
    <mergeCell ref="F11:G11"/>
    <mergeCell ref="H11:I11"/>
    <mergeCell ref="O11:P11"/>
    <mergeCell ref="Q11:R11"/>
    <mergeCell ref="S11:T11"/>
    <mergeCell ref="N8:X8"/>
    <mergeCell ref="C9:C12"/>
    <mergeCell ref="D9:M9"/>
    <mergeCell ref="N9:N12"/>
    <mergeCell ref="O9:X9"/>
    <mergeCell ref="F10:I10"/>
    <mergeCell ref="J10:K10"/>
    <mergeCell ref="L10:M10"/>
    <mergeCell ref="Q10:T10"/>
    <mergeCell ref="U10:V10"/>
    <mergeCell ref="J1:M1"/>
    <mergeCell ref="V1:X1"/>
    <mergeCell ref="A2:X2"/>
    <mergeCell ref="B3:X3"/>
    <mergeCell ref="B4:X4"/>
    <mergeCell ref="A6:A12"/>
    <mergeCell ref="B6:B12"/>
    <mergeCell ref="C6:X6"/>
    <mergeCell ref="N7:X7"/>
    <mergeCell ref="C8:M8"/>
  </mergeCells>
  <printOptions horizontalCentered="1"/>
  <pageMargins left="0" right="0" top="0.59055118110236227" bottom="0" header="0" footer="0"/>
  <pageSetup paperSize="9" scale="4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2022-09-27T09:19:12Z</dcterms:created>
  <dcterms:modified xsi:type="dcterms:W3CDTF">2022-09-27T09:20:08Z</dcterms:modified>
</cp:coreProperties>
</file>